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lueva_rzh.MINFINCHR\Desktop\программа обеспечение финустойчивости\2021\Отчет ф 10 ежеквартально до 15 числа\2 квартал 2021\"/>
    </mc:Choice>
  </mc:AlternateContent>
  <bookViews>
    <workbookView xWindow="0" yWindow="0" windowWidth="15120" windowHeight="12255" activeTab="1"/>
  </bookViews>
  <sheets>
    <sheet name="форма 10" sheetId="6" r:id="rId1"/>
    <sheet name="форма 11" sheetId="7" r:id="rId2"/>
  </sheets>
  <definedNames>
    <definedName name="_xlnm.Print_Area" localSheetId="0">'форма 10'!$A$1:$F$156</definedName>
    <definedName name="_xlnm.Print_Area" localSheetId="1">'форма 11'!$B$1:$F$23</definedName>
  </definedNames>
  <calcPr calcId="152511" iterate="1"/>
</workbook>
</file>

<file path=xl/calcChain.xml><?xml version="1.0" encoding="utf-8"?>
<calcChain xmlns="http://schemas.openxmlformats.org/spreadsheetml/2006/main">
  <c r="E26" i="6" l="1"/>
  <c r="F26" i="6"/>
  <c r="E28" i="6"/>
  <c r="F28" i="6"/>
  <c r="D28" i="6"/>
  <c r="D26" i="6" s="1"/>
  <c r="D20" i="6" s="1"/>
  <c r="D18" i="6" s="1"/>
  <c r="D16" i="6" s="1"/>
  <c r="F36" i="6"/>
  <c r="D36" i="6"/>
  <c r="E38" i="6"/>
  <c r="E36" i="6" s="1"/>
  <c r="F38" i="6"/>
  <c r="D38" i="6"/>
  <c r="D46" i="6"/>
  <c r="E48" i="6"/>
  <c r="E46" i="6" s="1"/>
  <c r="F48" i="6"/>
  <c r="F46" i="6" s="1"/>
  <c r="D48" i="6"/>
  <c r="E56" i="6"/>
  <c r="D56" i="6"/>
  <c r="E58" i="6"/>
  <c r="F58" i="6"/>
  <c r="F56" i="6" s="1"/>
  <c r="D58" i="6"/>
  <c r="E66" i="6"/>
  <c r="D66" i="6"/>
  <c r="E68" i="6"/>
  <c r="F68" i="6"/>
  <c r="F66" i="6" s="1"/>
  <c r="D68" i="6"/>
  <c r="D76" i="6"/>
  <c r="E78" i="6"/>
  <c r="E76" i="6" s="1"/>
  <c r="F78" i="6"/>
  <c r="F76" i="6" s="1"/>
  <c r="D78" i="6"/>
  <c r="E88" i="6"/>
  <c r="E86" i="6" s="1"/>
  <c r="F88" i="6"/>
  <c r="F86" i="6" s="1"/>
  <c r="G88" i="6"/>
  <c r="D88" i="6"/>
  <c r="D86" i="6" s="1"/>
  <c r="E96" i="6"/>
  <c r="D96" i="6"/>
  <c r="E98" i="6"/>
  <c r="F98" i="6"/>
  <c r="F96" i="6" s="1"/>
  <c r="D98" i="6"/>
  <c r="E106" i="6"/>
  <c r="F106" i="6"/>
  <c r="D106" i="6"/>
  <c r="E108" i="6"/>
  <c r="F108" i="6"/>
  <c r="D108" i="6"/>
  <c r="E116" i="6"/>
  <c r="D116" i="6"/>
  <c r="E118" i="6"/>
  <c r="F118" i="6"/>
  <c r="F116" i="6" s="1"/>
  <c r="D118" i="6"/>
  <c r="D130" i="6"/>
  <c r="D128" i="6" s="1"/>
  <c r="D126" i="6" s="1"/>
  <c r="D136" i="6"/>
  <c r="F138" i="6"/>
  <c r="F136" i="6" s="1"/>
  <c r="F130" i="6" s="1"/>
  <c r="F128" i="6" s="1"/>
  <c r="F126" i="6" s="1"/>
  <c r="D138" i="6"/>
  <c r="E140" i="6"/>
  <c r="E138" i="6" s="1"/>
  <c r="E136" i="6" s="1"/>
  <c r="E130" i="6" s="1"/>
  <c r="E128" i="6" s="1"/>
  <c r="E126" i="6" s="1"/>
  <c r="D10" i="6" l="1"/>
  <c r="D8" i="6" s="1"/>
  <c r="D6" i="6" s="1"/>
  <c r="E20" i="6"/>
  <c r="E18" i="6" s="1"/>
  <c r="E16" i="6" s="1"/>
  <c r="E10" i="6" s="1"/>
  <c r="E8" i="6" s="1"/>
  <c r="E6" i="6" s="1"/>
  <c r="F20" i="6"/>
  <c r="F18" i="6" s="1"/>
  <c r="F16" i="6" s="1"/>
  <c r="F10" i="6" s="1"/>
  <c r="F8" i="6" s="1"/>
  <c r="F6" i="6" s="1"/>
</calcChain>
</file>

<file path=xl/sharedStrings.xml><?xml version="1.0" encoding="utf-8"?>
<sst xmlns="http://schemas.openxmlformats.org/spreadsheetml/2006/main" count="204" uniqueCount="54">
  <si>
    <t>факт</t>
  </si>
  <si>
    <t>Государственная программа «Обеспечение финансовой устойчивости Чеченской Республики»</t>
  </si>
  <si>
    <t>Министерство финансов Чеченской Республики</t>
  </si>
  <si>
    <t>ГРБС (ответственный исполнитель, соисполнитель, участник)</t>
  </si>
  <si>
    <t xml:space="preserve">Заместитель министра   </t>
  </si>
  <si>
    <t>физические лица</t>
  </si>
  <si>
    <t>юридические лица</t>
  </si>
  <si>
    <t>средства внебюджетных фондов (ТФОМС)</t>
  </si>
  <si>
    <t>внебюджетные источники всего, в том числе:</t>
  </si>
  <si>
    <t>муниципальный бюджет</t>
  </si>
  <si>
    <t>республиканский бюджет</t>
  </si>
  <si>
    <t>федеральный бюджет</t>
  </si>
  <si>
    <t>бюджетные ассигнования, предусмотренные Законом Чеченской Республики в республиканском бюджете всего, в том числе:</t>
  </si>
  <si>
    <t>федеральный бюджет (бюджетные ассигнования, не предусмотренные Законом Чеченской Республики в республиканском бюджете)</t>
  </si>
  <si>
    <t>Всего, в том числе по
отдельным источникам
финансирования:</t>
  </si>
  <si>
    <t>5</t>
  </si>
  <si>
    <t>4</t>
  </si>
  <si>
    <t>Фактические расходы</t>
  </si>
  <si>
    <t>Источник финансирования (наименования
источников финансирования)*</t>
  </si>
  <si>
    <t>Наименование государственной программы, подпрограммы, мероприятий (региональных, ведомственных проектов)</t>
  </si>
  <si>
    <t xml:space="preserve">(тыс.рублей) </t>
  </si>
  <si>
    <t>( годовая)</t>
  </si>
  <si>
    <t>Форма № 10</t>
  </si>
  <si>
    <t>Показатель объема услуги: количество человеко - часов</t>
  </si>
  <si>
    <t>Реализация дополнительных профессиональных программ повышения квалификации (в очной форме)</t>
  </si>
  <si>
    <t xml:space="preserve">кассовое исполнение </t>
  </si>
  <si>
    <t xml:space="preserve">план </t>
  </si>
  <si>
    <t>Расходы республиканского бюджета на оказание государственной услуги (работ) (тыс. руб.)</t>
  </si>
  <si>
    <t>Значение показателя
объема услуги (работ)</t>
  </si>
  <si>
    <t xml:space="preserve">Наименование услуги, показателя объема
услуги, подпрограммы мероприятии (регионального, ведомственного проекта) </t>
  </si>
  <si>
    <t>№
п/п</t>
  </si>
  <si>
    <t>тыс.руб.</t>
  </si>
  <si>
    <t>форма 11</t>
  </si>
  <si>
    <t>6</t>
  </si>
  <si>
    <t>Предусмотренный объем финансирования в соответствии с государственной программой</t>
  </si>
  <si>
    <t>Предусмотренный объем финансирования в соответствии с сводной бюджетной росписью</t>
  </si>
  <si>
    <t>Подпрограмма "Обеспечение сбалансированности и устойчивости республиканского бюджета и бюджетов муниципальных образований Чеченской Республики"</t>
  </si>
  <si>
    <t>Мероприятие 2.2. 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</si>
  <si>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7.1. Расчет и распределение дотаций на выравнивание бюджетной обеспеченности муниципальных районов (городских округов) Чеченской Республики</t>
  </si>
  <si>
    <t>Мероприятие 7.6. Предоставление дотаций на поддержку мер по обеспечению сбалансированности бюджетов в целях частичного покрытия дефицита местных бюджетов</t>
  </si>
  <si>
    <t>Мероприятие 7.7.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</t>
  </si>
  <si>
    <t>Мероприятие 8.1. Развитие и сопровождение информационных систем управления финансами</t>
  </si>
  <si>
    <t>Мероприятие 8.2. Реализация планов (программ) оптимизации расходов бюджета, оздоровления государственных финансов и социально-экономического развития Чеченской Республики</t>
  </si>
  <si>
    <t>Мероприятие 8.4. Повышение квалификации работников финансово-экономических служб органов государственной власти Чеченской Республики и органов местного самоуправления, государственных и муниципальных учреждений</t>
  </si>
  <si>
    <t>Мероприятие 8.6. Стимулирование муниципальных образований Чеченской Республики за достижение наилучших показателей по наращиванию налогового потенциала</t>
  </si>
  <si>
    <t>Мероприятие 8.8. Повышение финансовой грамотности населения в Чеченской Республике</t>
  </si>
  <si>
    <t>Мероприятие 8.9. Поддержка проектов развития территорий муниципальных образований Чеченской Республики, основанных на местных инициативах</t>
  </si>
  <si>
    <t>Подпрограмма "Обеспечение реализации государственной программы Чеченской Республики "Обеспечение финансовой устойчивости Чеченской Республики"</t>
  </si>
  <si>
    <t>Мероприятие 9.1. Кадровое, административно-хозяйственное, правовое, материально-техническое и информационное обеспечение деятельности Министерства финансов Чеченской Республики</t>
  </si>
  <si>
    <t>Исп. Э.Э. Арсанова, заместитель начальника отдела мониторинга и методологии бюджетного процесса</t>
  </si>
  <si>
    <t>тел: 8 (8712) 62-79-54</t>
  </si>
  <si>
    <t>А.А. Аддаев</t>
  </si>
  <si>
    <t xml:space="preserve">Информация
о расходах на реализацию государственной программы  за 2 квартал 2021 года
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</si>
  <si>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  за 2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</si>
</sst>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7" fillId="0" borderId="0"/>
    <xf numFmtId="0" fontId="1" fillId="0" borderId="0"/>
    <xf numFmtId="0" fontId="23" fillId="0" borderId="0"/>
  </cellStyleXfs>
  <cellXfs count="89">
    <xf numFmtId="0" fontId="0" fillId="0" borderId="0" xfId="0"/>
    <xf numFmtId="0" fontId="18" fillId="0" borderId="0" xfId="3" applyFont="1"/>
    <xf numFmtId="0" fontId="18" fillId="0" borderId="0" xfId="3" applyFont="1" applyBorder="1"/>
    <xf numFmtId="164" fontId="18" fillId="0" borderId="0" xfId="3" applyNumberFormat="1" applyFont="1" applyAlignment="1"/>
    <xf numFmtId="164" fontId="18" fillId="0" borderId="0" xfId="3" applyNumberFormat="1" applyFont="1" applyAlignment="1">
      <alignment horizontal="right"/>
    </xf>
    <xf numFmtId="0" fontId="6" fillId="2" borderId="0" xfId="3" applyFont="1" applyFill="1"/>
    <xf numFmtId="0" fontId="19" fillId="2" borderId="0" xfId="3" applyFont="1" applyFill="1"/>
    <xf numFmtId="0" fontId="4" fillId="0" borderId="0" xfId="3" applyFont="1"/>
    <xf numFmtId="164" fontId="18" fillId="2" borderId="0" xfId="3" applyNumberFormat="1" applyFont="1" applyFill="1" applyAlignment="1"/>
    <xf numFmtId="164" fontId="18" fillId="2" borderId="0" xfId="3" applyNumberFormat="1" applyFont="1" applyFill="1" applyAlignment="1">
      <alignment horizontal="right"/>
    </xf>
    <xf numFmtId="0" fontId="18" fillId="2" borderId="0" xfId="3" applyFont="1" applyFill="1"/>
    <xf numFmtId="0" fontId="10" fillId="2" borderId="4" xfId="3" applyFont="1" applyFill="1" applyBorder="1" applyAlignment="1">
      <alignment horizontal="center" vertical="center"/>
    </xf>
    <xf numFmtId="164" fontId="12" fillId="2" borderId="1" xfId="3" applyNumberFormat="1" applyFont="1" applyFill="1" applyBorder="1" applyAlignment="1">
      <alignment horizontal="right" vertical="center"/>
    </xf>
    <xf numFmtId="164" fontId="20" fillId="2" borderId="1" xfId="3" applyNumberFormat="1" applyFont="1" applyFill="1" applyBorder="1" applyAlignment="1">
      <alignment horizontal="right" vertical="center"/>
    </xf>
    <xf numFmtId="164" fontId="18" fillId="0" borderId="0" xfId="3" applyNumberFormat="1" applyFont="1" applyBorder="1"/>
    <xf numFmtId="4" fontId="18" fillId="0" borderId="0" xfId="3" applyNumberFormat="1" applyFont="1" applyBorder="1"/>
    <xf numFmtId="4" fontId="15" fillId="0" borderId="0" xfId="4" applyNumberFormat="1" applyFont="1" applyBorder="1" applyAlignment="1">
      <alignment horizontal="center" vertical="center"/>
    </xf>
    <xf numFmtId="4" fontId="21" fillId="0" borderId="0" xfId="4" applyNumberFormat="1" applyFont="1" applyBorder="1" applyAlignment="1">
      <alignment horizontal="center" vertical="center"/>
    </xf>
    <xf numFmtId="4" fontId="22" fillId="0" borderId="0" xfId="4" applyNumberFormat="1" applyFont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164" fontId="12" fillId="2" borderId="1" xfId="3" applyNumberFormat="1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20" fillId="2" borderId="4" xfId="3" applyFont="1" applyFill="1" applyBorder="1" applyAlignment="1">
      <alignment horizontal="left" vertical="center"/>
    </xf>
    <xf numFmtId="0" fontId="17" fillId="0" borderId="0" xfId="3"/>
    <xf numFmtId="0" fontId="4" fillId="0" borderId="0" xfId="3" applyFont="1" applyAlignment="1">
      <alignment horizontal="center" vertical="center"/>
    </xf>
    <xf numFmtId="0" fontId="24" fillId="0" borderId="0" xfId="5" applyFont="1" applyFill="1" applyAlignment="1">
      <alignment vertical="center"/>
    </xf>
    <xf numFmtId="0" fontId="25" fillId="0" borderId="0" xfId="5" applyFont="1" applyFill="1" applyAlignment="1">
      <alignment horizontal="left" vertical="center" wrapText="1"/>
    </xf>
    <xf numFmtId="0" fontId="4" fillId="0" borderId="0" xfId="3" applyFont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164" fontId="7" fillId="2" borderId="0" xfId="5" applyNumberFormat="1" applyFont="1" applyFill="1" applyBorder="1" applyAlignment="1">
      <alignment horizontal="center" vertical="center" wrapText="1"/>
    </xf>
    <xf numFmtId="49" fontId="16" fillId="2" borderId="0" xfId="5" applyNumberFormat="1" applyFont="1" applyFill="1" applyBorder="1" applyAlignment="1">
      <alignment horizontal="left" vertical="center" wrapText="1"/>
    </xf>
    <xf numFmtId="0" fontId="4" fillId="2" borderId="0" xfId="3" applyFont="1" applyFill="1"/>
    <xf numFmtId="0" fontId="7" fillId="2" borderId="2" xfId="5" applyFont="1" applyFill="1" applyBorder="1" applyAlignment="1">
      <alignment horizontal="left" vertical="center" wrapText="1"/>
    </xf>
    <xf numFmtId="0" fontId="4" fillId="0" borderId="1" xfId="3" applyFont="1" applyBorder="1"/>
    <xf numFmtId="164" fontId="4" fillId="0" borderId="1" xfId="5" applyNumberFormat="1" applyFont="1" applyBorder="1" applyAlignment="1">
      <alignment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9" xfId="5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top" wrapText="1"/>
    </xf>
    <xf numFmtId="0" fontId="5" fillId="0" borderId="1" xfId="5" applyFont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26" fillId="0" borderId="0" xfId="3" applyFont="1" applyAlignment="1">
      <alignment horizontal="right" vertical="center"/>
    </xf>
    <xf numFmtId="0" fontId="26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4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vertical="top" wrapText="1"/>
    </xf>
    <xf numFmtId="0" fontId="20" fillId="2" borderId="1" xfId="3" applyFont="1" applyFill="1" applyBorder="1" applyAlignment="1">
      <alignment vertical="center" wrapText="1"/>
    </xf>
    <xf numFmtId="0" fontId="20" fillId="2" borderId="1" xfId="3" applyFont="1" applyFill="1" applyBorder="1" applyAlignment="1">
      <alignment horizontal="justify" vertical="center" wrapText="1"/>
    </xf>
    <xf numFmtId="0" fontId="12" fillId="2" borderId="1" xfId="3" applyFont="1" applyFill="1" applyBorder="1" applyAlignment="1">
      <alignment horizontal="justify" vertical="center" wrapText="1"/>
    </xf>
    <xf numFmtId="0" fontId="12" fillId="3" borderId="1" xfId="3" applyFont="1" applyFill="1" applyBorder="1" applyAlignment="1">
      <alignment vertical="center" wrapText="1"/>
    </xf>
    <xf numFmtId="0" fontId="20" fillId="3" borderId="1" xfId="3" applyFont="1" applyFill="1" applyBorder="1" applyAlignment="1">
      <alignment horizontal="justify" vertical="center" wrapText="1"/>
    </xf>
    <xf numFmtId="4" fontId="12" fillId="2" borderId="1" xfId="3" applyNumberFormat="1" applyFont="1" applyFill="1" applyBorder="1" applyAlignment="1">
      <alignment horizontal="center" vertical="center" wrapText="1"/>
    </xf>
    <xf numFmtId="4" fontId="13" fillId="2" borderId="1" xfId="3" applyNumberFormat="1" applyFont="1" applyFill="1" applyBorder="1" applyAlignment="1">
      <alignment horizontal="center" vertical="center" wrapText="1"/>
    </xf>
    <xf numFmtId="4" fontId="12" fillId="3" borderId="1" xfId="3" applyNumberFormat="1" applyFont="1" applyFill="1" applyBorder="1" applyAlignment="1">
      <alignment horizontal="right" vertical="center"/>
    </xf>
    <xf numFmtId="4" fontId="12" fillId="2" borderId="1" xfId="3" applyNumberFormat="1" applyFont="1" applyFill="1" applyBorder="1" applyAlignment="1">
      <alignment horizontal="right" vertical="center"/>
    </xf>
    <xf numFmtId="4" fontId="20" fillId="2" borderId="1" xfId="3" applyNumberFormat="1" applyFont="1" applyFill="1" applyBorder="1" applyAlignment="1">
      <alignment horizontal="right" vertical="center"/>
    </xf>
    <xf numFmtId="4" fontId="18" fillId="2" borderId="0" xfId="3" applyNumberFormat="1" applyFont="1" applyFill="1" applyAlignment="1">
      <alignment horizontal="right"/>
    </xf>
    <xf numFmtId="4" fontId="18" fillId="0" borderId="0" xfId="3" applyNumberFormat="1" applyFont="1" applyAlignment="1">
      <alignment horizontal="right"/>
    </xf>
    <xf numFmtId="4" fontId="4" fillId="0" borderId="1" xfId="5" applyNumberFormat="1" applyFont="1" applyBorder="1" applyAlignment="1">
      <alignment horizontal="center" vertical="center" wrapText="1"/>
    </xf>
    <xf numFmtId="4" fontId="4" fillId="2" borderId="1" xfId="5" applyNumberFormat="1" applyFont="1" applyFill="1" applyBorder="1" applyAlignment="1">
      <alignment horizontal="center" vertical="center" wrapText="1"/>
    </xf>
    <xf numFmtId="4" fontId="7" fillId="2" borderId="1" xfId="5" applyNumberFormat="1" applyFont="1" applyFill="1" applyBorder="1" applyAlignment="1">
      <alignment horizontal="center" vertical="center" wrapText="1"/>
    </xf>
    <xf numFmtId="4" fontId="4" fillId="0" borderId="0" xfId="3" applyNumberFormat="1" applyFont="1"/>
    <xf numFmtId="4" fontId="4" fillId="0" borderId="1" xfId="5" applyNumberFormat="1" applyFont="1" applyBorder="1" applyAlignment="1">
      <alignment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3" borderId="0" xfId="3" applyFont="1" applyFill="1" applyAlignment="1">
      <alignment horizontal="center" vertical="center" wrapText="1"/>
    </xf>
    <xf numFmtId="0" fontId="13" fillId="3" borderId="0" xfId="3" applyFont="1" applyFill="1" applyAlignment="1">
      <alignment horizontal="right" vertical="top"/>
    </xf>
    <xf numFmtId="0" fontId="20" fillId="2" borderId="4" xfId="3" applyFont="1" applyFill="1" applyBorder="1" applyAlignment="1">
      <alignment horizontal="right" vertical="center"/>
    </xf>
    <xf numFmtId="0" fontId="12" fillId="3" borderId="1" xfId="3" applyFont="1" applyFill="1" applyBorder="1" applyAlignment="1">
      <alignment horizontal="left" vertical="center" wrapText="1"/>
    </xf>
    <xf numFmtId="0" fontId="14" fillId="2" borderId="0" xfId="3" applyFont="1" applyFill="1" applyAlignment="1">
      <alignment horizontal="center" wrapText="1"/>
    </xf>
    <xf numFmtId="0" fontId="14" fillId="2" borderId="0" xfId="3" applyFont="1" applyFill="1" applyAlignment="1">
      <alignment horizontal="center"/>
    </xf>
    <xf numFmtId="0" fontId="12" fillId="3" borderId="5" xfId="3" applyFont="1" applyFill="1" applyBorder="1" applyAlignment="1">
      <alignment horizontal="left" vertical="center" wrapText="1"/>
    </xf>
    <xf numFmtId="0" fontId="12" fillId="3" borderId="8" xfId="3" applyFont="1" applyFill="1" applyBorder="1" applyAlignment="1">
      <alignment horizontal="left" vertical="center" wrapText="1"/>
    </xf>
    <xf numFmtId="0" fontId="12" fillId="3" borderId="6" xfId="3" applyFont="1" applyFill="1" applyBorder="1" applyAlignment="1">
      <alignment horizontal="left" vertical="center" wrapText="1"/>
    </xf>
    <xf numFmtId="0" fontId="14" fillId="2" borderId="0" xfId="3" applyFont="1" applyFill="1" applyAlignment="1">
      <alignment horizontal="left" wrapText="1"/>
    </xf>
    <xf numFmtId="0" fontId="14" fillId="2" borderId="0" xfId="3" applyFont="1" applyFill="1" applyAlignment="1">
      <alignment horizontal="left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/>
    </xf>
    <xf numFmtId="0" fontId="25" fillId="0" borderId="0" xfId="5" applyFont="1" applyFill="1" applyAlignment="1">
      <alignment horizontal="center" wrapText="1"/>
    </xf>
    <xf numFmtId="0" fontId="24" fillId="0" borderId="0" xfId="5" applyFont="1" applyFill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164" fontId="5" fillId="0" borderId="2" xfId="5" applyNumberFormat="1" applyFont="1" applyBorder="1" applyAlignment="1">
      <alignment horizontal="center" vertical="center" wrapText="1"/>
    </xf>
    <xf numFmtId="164" fontId="5" fillId="0" borderId="7" xfId="5" applyNumberFormat="1" applyFont="1" applyBorder="1" applyAlignment="1">
      <alignment horizontal="center" vertical="center" wrapText="1"/>
    </xf>
    <xf numFmtId="164" fontId="5" fillId="0" borderId="3" xfId="5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2 2" xfId="4"/>
    <cellStyle name="Обычный 3" xfId="1"/>
    <cellStyle name="Обычный 3 2" xfId="5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view="pageBreakPreview" zoomScale="85" zoomScaleNormal="85" zoomScaleSheetLayoutView="85" workbookViewId="0">
      <selection activeCell="I8" sqref="I8"/>
    </sheetView>
  </sheetViews>
  <sheetFormatPr defaultColWidth="9" defaultRowHeight="15.75" x14ac:dyDescent="0.25"/>
  <cols>
    <col min="1" max="1" width="30.375" style="1" customWidth="1"/>
    <col min="2" max="2" width="30.5" style="1" customWidth="1"/>
    <col min="3" max="3" width="44.125" style="1" customWidth="1"/>
    <col min="4" max="4" width="19" style="57" customWidth="1"/>
    <col min="5" max="5" width="19" style="4" customWidth="1"/>
    <col min="6" max="6" width="13.75" style="3" bestFit="1" customWidth="1"/>
    <col min="7" max="7" width="4.625" style="1" bestFit="1" customWidth="1"/>
    <col min="8" max="8" width="19" style="2" customWidth="1"/>
    <col min="9" max="9" width="20.125" style="2" customWidth="1"/>
    <col min="10" max="10" width="14.625" style="2" customWidth="1"/>
    <col min="11" max="11" width="13" style="2" customWidth="1"/>
    <col min="12" max="16384" width="9" style="1"/>
  </cols>
  <sheetData>
    <row r="1" spans="1:11" ht="19.149999999999999" customHeight="1" x14ac:dyDescent="0.25">
      <c r="A1" s="65" t="s">
        <v>22</v>
      </c>
      <c r="B1" s="65"/>
      <c r="C1" s="65"/>
      <c r="D1" s="65"/>
      <c r="E1" s="65"/>
      <c r="F1" s="65"/>
    </row>
    <row r="2" spans="1:11" ht="44.25" customHeight="1" x14ac:dyDescent="0.25">
      <c r="A2" s="64" t="s">
        <v>52</v>
      </c>
      <c r="B2" s="64"/>
      <c r="C2" s="64"/>
      <c r="D2" s="64"/>
      <c r="E2" s="64"/>
      <c r="F2" s="64"/>
    </row>
    <row r="3" spans="1:11" ht="21" customHeight="1" x14ac:dyDescent="0.25">
      <c r="A3" s="23" t="s">
        <v>21</v>
      </c>
      <c r="B3" s="23"/>
      <c r="C3" s="66" t="s">
        <v>20</v>
      </c>
      <c r="D3" s="66"/>
      <c r="E3" s="66"/>
      <c r="F3" s="66"/>
    </row>
    <row r="4" spans="1:11" ht="127.5" customHeight="1" x14ac:dyDescent="0.25">
      <c r="A4" s="22" t="s">
        <v>19</v>
      </c>
      <c r="B4" s="22" t="s">
        <v>3</v>
      </c>
      <c r="C4" s="22" t="s">
        <v>18</v>
      </c>
      <c r="D4" s="51" t="s">
        <v>34</v>
      </c>
      <c r="E4" s="44" t="s">
        <v>35</v>
      </c>
      <c r="F4" s="21" t="s">
        <v>17</v>
      </c>
    </row>
    <row r="5" spans="1:11" x14ac:dyDescent="0.25">
      <c r="A5" s="20">
        <v>1</v>
      </c>
      <c r="B5" s="20">
        <v>2</v>
      </c>
      <c r="C5" s="20">
        <v>3</v>
      </c>
      <c r="D5" s="52" t="s">
        <v>16</v>
      </c>
      <c r="E5" s="19" t="s">
        <v>15</v>
      </c>
      <c r="F5" s="19" t="s">
        <v>33</v>
      </c>
    </row>
    <row r="6" spans="1:11" ht="60.75" customHeight="1" x14ac:dyDescent="0.25">
      <c r="A6" s="67" t="s">
        <v>1</v>
      </c>
      <c r="B6" s="67" t="s">
        <v>2</v>
      </c>
      <c r="C6" s="49" t="s">
        <v>14</v>
      </c>
      <c r="D6" s="53">
        <f>D8</f>
        <v>5073447.3460000008</v>
      </c>
      <c r="E6" s="53">
        <f t="shared" ref="E6:F6" si="0">E8</f>
        <v>5113636.3290000008</v>
      </c>
      <c r="F6" s="53">
        <f t="shared" si="0"/>
        <v>1689742.0000000002</v>
      </c>
      <c r="H6" s="18"/>
      <c r="I6" s="18"/>
      <c r="J6" s="15"/>
      <c r="K6" s="15"/>
    </row>
    <row r="7" spans="1:11" ht="63" x14ac:dyDescent="0.25">
      <c r="A7" s="67"/>
      <c r="B7" s="67"/>
      <c r="C7" s="45" t="s">
        <v>13</v>
      </c>
      <c r="D7" s="54"/>
      <c r="E7" s="12"/>
      <c r="F7" s="12"/>
      <c r="H7" s="18"/>
      <c r="I7" s="18"/>
      <c r="J7" s="15"/>
      <c r="K7" s="15"/>
    </row>
    <row r="8" spans="1:11" ht="63" x14ac:dyDescent="0.25">
      <c r="A8" s="67"/>
      <c r="B8" s="67"/>
      <c r="C8" s="49" t="s">
        <v>12</v>
      </c>
      <c r="D8" s="53">
        <f>D9+D10</f>
        <v>5073447.3460000008</v>
      </c>
      <c r="E8" s="53">
        <f t="shared" ref="E8:F8" si="1">E9+E10</f>
        <v>5113636.3290000008</v>
      </c>
      <c r="F8" s="53">
        <f t="shared" si="1"/>
        <v>1689742.0000000002</v>
      </c>
      <c r="H8" s="17"/>
      <c r="I8" s="17"/>
      <c r="J8" s="15"/>
      <c r="K8" s="15"/>
    </row>
    <row r="9" spans="1:11" x14ac:dyDescent="0.25">
      <c r="A9" s="67"/>
      <c r="B9" s="67"/>
      <c r="C9" s="46" t="s">
        <v>11</v>
      </c>
      <c r="D9" s="55"/>
      <c r="E9" s="13"/>
      <c r="F9" s="13"/>
      <c r="H9" s="17"/>
      <c r="I9" s="17"/>
      <c r="J9" s="15"/>
      <c r="K9" s="15"/>
    </row>
    <row r="10" spans="1:11" x14ac:dyDescent="0.25">
      <c r="A10" s="67"/>
      <c r="B10" s="67"/>
      <c r="C10" s="50" t="s">
        <v>10</v>
      </c>
      <c r="D10" s="53">
        <f>D16+D126</f>
        <v>5073447.3460000008</v>
      </c>
      <c r="E10" s="53">
        <f t="shared" ref="E10:F10" si="2">E16+E126</f>
        <v>5113636.3290000008</v>
      </c>
      <c r="F10" s="53">
        <f t="shared" si="2"/>
        <v>1689742.0000000002</v>
      </c>
      <c r="H10" s="18"/>
      <c r="I10" s="18"/>
      <c r="J10" s="15"/>
      <c r="K10" s="15"/>
    </row>
    <row r="11" spans="1:11" ht="14.25" customHeight="1" x14ac:dyDescent="0.25">
      <c r="A11" s="67"/>
      <c r="B11" s="67"/>
      <c r="C11" s="48" t="s">
        <v>9</v>
      </c>
      <c r="D11" s="54"/>
      <c r="E11" s="12"/>
      <c r="F11" s="12"/>
      <c r="H11" s="18"/>
      <c r="I11" s="18"/>
      <c r="J11" s="15"/>
      <c r="K11" s="15"/>
    </row>
    <row r="12" spans="1:11" ht="29.25" customHeight="1" x14ac:dyDescent="0.25">
      <c r="A12" s="67"/>
      <c r="B12" s="67"/>
      <c r="C12" s="48" t="s">
        <v>8</v>
      </c>
      <c r="D12" s="54"/>
      <c r="E12" s="12"/>
      <c r="F12" s="12"/>
      <c r="H12" s="18"/>
      <c r="I12" s="18"/>
      <c r="J12" s="15"/>
      <c r="K12" s="15"/>
    </row>
    <row r="13" spans="1:11" ht="14.25" customHeight="1" x14ac:dyDescent="0.25">
      <c r="A13" s="67"/>
      <c r="B13" s="67"/>
      <c r="C13" s="47" t="s">
        <v>7</v>
      </c>
      <c r="D13" s="54"/>
      <c r="E13" s="12"/>
      <c r="F13" s="12"/>
      <c r="H13" s="18"/>
      <c r="I13" s="18"/>
      <c r="J13" s="15"/>
      <c r="K13" s="15"/>
    </row>
    <row r="14" spans="1:11" ht="14.25" customHeight="1" x14ac:dyDescent="0.25">
      <c r="A14" s="67"/>
      <c r="B14" s="67"/>
      <c r="C14" s="47" t="s">
        <v>6</v>
      </c>
      <c r="D14" s="54"/>
      <c r="E14" s="12"/>
      <c r="F14" s="12"/>
      <c r="H14" s="18"/>
      <c r="I14" s="18"/>
      <c r="J14" s="15"/>
      <c r="K14" s="15"/>
    </row>
    <row r="15" spans="1:11" ht="15" customHeight="1" x14ac:dyDescent="0.25">
      <c r="A15" s="67"/>
      <c r="B15" s="67"/>
      <c r="C15" s="47" t="s">
        <v>5</v>
      </c>
      <c r="D15" s="54"/>
      <c r="E15" s="12"/>
      <c r="F15" s="12"/>
      <c r="H15" s="18"/>
      <c r="I15" s="18"/>
      <c r="J15" s="15"/>
      <c r="K15" s="15"/>
    </row>
    <row r="16" spans="1:11" ht="51" customHeight="1" x14ac:dyDescent="0.25">
      <c r="A16" s="67" t="s">
        <v>36</v>
      </c>
      <c r="B16" s="67" t="s">
        <v>2</v>
      </c>
      <c r="C16" s="49" t="s">
        <v>14</v>
      </c>
      <c r="D16" s="53">
        <f>D18</f>
        <v>4756008.9130000006</v>
      </c>
      <c r="E16" s="53">
        <f t="shared" ref="E16:F16" si="3">E18</f>
        <v>4796197.8960000006</v>
      </c>
      <c r="F16" s="53">
        <f t="shared" si="3"/>
        <v>1544020.9000000001</v>
      </c>
      <c r="H16" s="18"/>
      <c r="I16" s="18"/>
      <c r="J16" s="15"/>
      <c r="K16" s="15"/>
    </row>
    <row r="17" spans="1:11" ht="63" x14ac:dyDescent="0.25">
      <c r="A17" s="67"/>
      <c r="B17" s="67"/>
      <c r="C17" s="45" t="s">
        <v>13</v>
      </c>
      <c r="D17" s="54"/>
      <c r="E17" s="12"/>
      <c r="F17" s="12"/>
      <c r="H17" s="16"/>
      <c r="I17" s="16"/>
      <c r="J17" s="15"/>
      <c r="K17" s="15"/>
    </row>
    <row r="18" spans="1:11" ht="63" x14ac:dyDescent="0.25">
      <c r="A18" s="67"/>
      <c r="B18" s="67"/>
      <c r="C18" s="49" t="s">
        <v>12</v>
      </c>
      <c r="D18" s="53">
        <f>D19+D20</f>
        <v>4756008.9130000006</v>
      </c>
      <c r="E18" s="53">
        <f t="shared" ref="E18:F18" si="4">E19+E20</f>
        <v>4796197.8960000006</v>
      </c>
      <c r="F18" s="53">
        <f t="shared" si="4"/>
        <v>1544020.9000000001</v>
      </c>
      <c r="H18" s="17"/>
      <c r="I18" s="17"/>
      <c r="J18" s="15"/>
      <c r="K18" s="15"/>
    </row>
    <row r="19" spans="1:11" x14ac:dyDescent="0.25">
      <c r="A19" s="67"/>
      <c r="B19" s="67"/>
      <c r="C19" s="46" t="s">
        <v>11</v>
      </c>
      <c r="D19" s="55"/>
      <c r="E19" s="13"/>
      <c r="F19" s="13"/>
      <c r="H19" s="16"/>
      <c r="I19" s="16"/>
      <c r="J19" s="15"/>
      <c r="K19" s="15"/>
    </row>
    <row r="20" spans="1:11" x14ac:dyDescent="0.25">
      <c r="A20" s="67"/>
      <c r="B20" s="67"/>
      <c r="C20" s="50" t="s">
        <v>10</v>
      </c>
      <c r="D20" s="53">
        <f>D26+D36+D46+D56+D66+D76+D86+D96+D106+D116</f>
        <v>4756008.9130000006</v>
      </c>
      <c r="E20" s="53">
        <f t="shared" ref="E20:F20" si="5">E26+E36+E46+E56+E66+E76+E86+E96+E106+E116</f>
        <v>4796197.8960000006</v>
      </c>
      <c r="F20" s="53">
        <f t="shared" si="5"/>
        <v>1544020.9000000001</v>
      </c>
      <c r="H20" s="16"/>
      <c r="I20" s="16"/>
      <c r="J20" s="15"/>
      <c r="K20" s="15"/>
    </row>
    <row r="21" spans="1:11" x14ac:dyDescent="0.25">
      <c r="A21" s="67"/>
      <c r="B21" s="67"/>
      <c r="C21" s="48" t="s">
        <v>9</v>
      </c>
      <c r="D21" s="54"/>
      <c r="E21" s="12"/>
      <c r="F21" s="12"/>
      <c r="H21" s="16"/>
      <c r="I21" s="16"/>
      <c r="J21" s="15"/>
      <c r="K21" s="15"/>
    </row>
    <row r="22" spans="1:11" ht="15.75" customHeight="1" x14ac:dyDescent="0.25">
      <c r="A22" s="67"/>
      <c r="B22" s="67"/>
      <c r="C22" s="48" t="s">
        <v>8</v>
      </c>
      <c r="D22" s="54"/>
      <c r="E22" s="12"/>
      <c r="F22" s="12"/>
      <c r="H22" s="18"/>
      <c r="I22" s="18"/>
      <c r="J22" s="15"/>
      <c r="K22" s="15"/>
    </row>
    <row r="23" spans="1:11" x14ac:dyDescent="0.25">
      <c r="A23" s="67"/>
      <c r="B23" s="67"/>
      <c r="C23" s="47" t="s">
        <v>7</v>
      </c>
      <c r="D23" s="54"/>
      <c r="E23" s="12"/>
      <c r="F23" s="12"/>
      <c r="H23" s="16"/>
      <c r="I23" s="16"/>
      <c r="J23" s="15"/>
      <c r="K23" s="15"/>
    </row>
    <row r="24" spans="1:11" x14ac:dyDescent="0.25">
      <c r="A24" s="67"/>
      <c r="B24" s="67"/>
      <c r="C24" s="47" t="s">
        <v>6</v>
      </c>
      <c r="D24" s="54"/>
      <c r="E24" s="12"/>
      <c r="F24" s="12"/>
      <c r="H24" s="17"/>
      <c r="I24" s="17"/>
      <c r="J24" s="15"/>
      <c r="K24" s="15"/>
    </row>
    <row r="25" spans="1:11" x14ac:dyDescent="0.25">
      <c r="A25" s="67"/>
      <c r="B25" s="67"/>
      <c r="C25" s="47" t="s">
        <v>5</v>
      </c>
      <c r="D25" s="54"/>
      <c r="E25" s="12"/>
      <c r="F25" s="12"/>
      <c r="H25" s="16"/>
      <c r="I25" s="16"/>
      <c r="J25" s="15"/>
      <c r="K25" s="15"/>
    </row>
    <row r="26" spans="1:11" ht="52.5" customHeight="1" x14ac:dyDescent="0.25">
      <c r="A26" s="63" t="s">
        <v>37</v>
      </c>
      <c r="B26" s="63" t="s">
        <v>2</v>
      </c>
      <c r="C26" s="49" t="s">
        <v>14</v>
      </c>
      <c r="D26" s="53">
        <f>D28</f>
        <v>3770.694</v>
      </c>
      <c r="E26" s="53">
        <f t="shared" ref="E26:F26" si="6">E28</f>
        <v>3770.694</v>
      </c>
      <c r="F26" s="53">
        <f t="shared" si="6"/>
        <v>0</v>
      </c>
      <c r="H26" s="16"/>
      <c r="I26" s="16"/>
      <c r="J26" s="15"/>
      <c r="K26" s="15"/>
    </row>
    <row r="27" spans="1:11" ht="63" x14ac:dyDescent="0.25">
      <c r="A27" s="63"/>
      <c r="B27" s="63"/>
      <c r="C27" s="45" t="s">
        <v>13</v>
      </c>
      <c r="D27" s="54"/>
      <c r="E27" s="12"/>
      <c r="F27" s="12"/>
      <c r="H27" s="16"/>
      <c r="I27" s="16"/>
      <c r="J27" s="15"/>
      <c r="K27" s="15"/>
    </row>
    <row r="28" spans="1:11" ht="63" x14ac:dyDescent="0.25">
      <c r="A28" s="63"/>
      <c r="B28" s="63"/>
      <c r="C28" s="49" t="s">
        <v>12</v>
      </c>
      <c r="D28" s="53">
        <f>D29+D30</f>
        <v>3770.694</v>
      </c>
      <c r="E28" s="53">
        <f t="shared" ref="E28:F28" si="7">E29+E30</f>
        <v>3770.694</v>
      </c>
      <c r="F28" s="53">
        <f t="shared" si="7"/>
        <v>0</v>
      </c>
    </row>
    <row r="29" spans="1:11" x14ac:dyDescent="0.25">
      <c r="A29" s="63"/>
      <c r="B29" s="63"/>
      <c r="C29" s="46" t="s">
        <v>11</v>
      </c>
      <c r="D29" s="55"/>
      <c r="E29" s="13"/>
      <c r="F29" s="13"/>
    </row>
    <row r="30" spans="1:11" x14ac:dyDescent="0.25">
      <c r="A30" s="63"/>
      <c r="B30" s="63"/>
      <c r="C30" s="50" t="s">
        <v>10</v>
      </c>
      <c r="D30" s="54">
        <v>3770.694</v>
      </c>
      <c r="E30" s="54">
        <v>3770.694</v>
      </c>
      <c r="F30" s="53">
        <v>0</v>
      </c>
    </row>
    <row r="31" spans="1:11" x14ac:dyDescent="0.25">
      <c r="A31" s="63"/>
      <c r="B31" s="63"/>
      <c r="C31" s="48" t="s">
        <v>9</v>
      </c>
      <c r="D31" s="54"/>
      <c r="E31" s="12"/>
      <c r="F31" s="12"/>
    </row>
    <row r="32" spans="1:11" x14ac:dyDescent="0.25">
      <c r="A32" s="63"/>
      <c r="B32" s="63"/>
      <c r="C32" s="48" t="s">
        <v>8</v>
      </c>
      <c r="D32" s="54"/>
      <c r="E32" s="12"/>
      <c r="F32" s="12"/>
    </row>
    <row r="33" spans="1:6" x14ac:dyDescent="0.25">
      <c r="A33" s="63"/>
      <c r="B33" s="63"/>
      <c r="C33" s="47" t="s">
        <v>7</v>
      </c>
      <c r="D33" s="54"/>
      <c r="E33" s="12"/>
      <c r="F33" s="12"/>
    </row>
    <row r="34" spans="1:6" ht="15.75" customHeight="1" x14ac:dyDescent="0.25">
      <c r="A34" s="63"/>
      <c r="B34" s="63"/>
      <c r="C34" s="47" t="s">
        <v>6</v>
      </c>
      <c r="D34" s="54"/>
      <c r="E34" s="12"/>
      <c r="F34" s="12"/>
    </row>
    <row r="35" spans="1:6" x14ac:dyDescent="0.25">
      <c r="A35" s="63"/>
      <c r="B35" s="63"/>
      <c r="C35" s="47" t="s">
        <v>5</v>
      </c>
      <c r="D35" s="54"/>
      <c r="E35" s="12"/>
      <c r="F35" s="12"/>
    </row>
    <row r="36" spans="1:6" ht="55.5" customHeight="1" x14ac:dyDescent="0.25">
      <c r="A36" s="63" t="s">
        <v>38</v>
      </c>
      <c r="B36" s="63" t="s">
        <v>2</v>
      </c>
      <c r="C36" s="49" t="s">
        <v>14</v>
      </c>
      <c r="D36" s="53">
        <f>D38</f>
        <v>3048432.9890000001</v>
      </c>
      <c r="E36" s="53">
        <f t="shared" ref="E36:F36" si="8">E38</f>
        <v>3048432.99</v>
      </c>
      <c r="F36" s="53">
        <f t="shared" si="8"/>
        <v>1269368.6200000001</v>
      </c>
    </row>
    <row r="37" spans="1:6" ht="63" x14ac:dyDescent="0.25">
      <c r="A37" s="63"/>
      <c r="B37" s="63"/>
      <c r="C37" s="45" t="s">
        <v>13</v>
      </c>
      <c r="D37" s="54"/>
      <c r="E37" s="12"/>
      <c r="F37" s="12"/>
    </row>
    <row r="38" spans="1:6" ht="63" x14ac:dyDescent="0.25">
      <c r="A38" s="63"/>
      <c r="B38" s="63"/>
      <c r="C38" s="49" t="s">
        <v>12</v>
      </c>
      <c r="D38" s="53">
        <f>D39+D40</f>
        <v>3048432.9890000001</v>
      </c>
      <c r="E38" s="53">
        <f t="shared" ref="E38:F38" si="9">E39+E40</f>
        <v>3048432.99</v>
      </c>
      <c r="F38" s="53">
        <f t="shared" si="9"/>
        <v>1269368.6200000001</v>
      </c>
    </row>
    <row r="39" spans="1:6" x14ac:dyDescent="0.25">
      <c r="A39" s="63"/>
      <c r="B39" s="63"/>
      <c r="C39" s="46" t="s">
        <v>11</v>
      </c>
      <c r="D39" s="55"/>
      <c r="E39" s="13"/>
      <c r="F39" s="13"/>
    </row>
    <row r="40" spans="1:6" ht="15.75" customHeight="1" x14ac:dyDescent="0.25">
      <c r="A40" s="63"/>
      <c r="B40" s="63"/>
      <c r="C40" s="50" t="s">
        <v>10</v>
      </c>
      <c r="D40" s="54">
        <v>3048432.9890000001</v>
      </c>
      <c r="E40" s="54">
        <v>3048432.99</v>
      </c>
      <c r="F40" s="54">
        <v>1269368.6200000001</v>
      </c>
    </row>
    <row r="41" spans="1:6" x14ac:dyDescent="0.25">
      <c r="A41" s="63"/>
      <c r="B41" s="63"/>
      <c r="C41" s="48" t="s">
        <v>9</v>
      </c>
      <c r="D41" s="54"/>
      <c r="E41" s="12"/>
      <c r="F41" s="12"/>
    </row>
    <row r="42" spans="1:6" x14ac:dyDescent="0.25">
      <c r="A42" s="63"/>
      <c r="B42" s="63"/>
      <c r="C42" s="48" t="s">
        <v>8</v>
      </c>
      <c r="D42" s="54"/>
      <c r="E42" s="12"/>
      <c r="F42" s="12"/>
    </row>
    <row r="43" spans="1:6" x14ac:dyDescent="0.25">
      <c r="A43" s="63"/>
      <c r="B43" s="63"/>
      <c r="C43" s="47" t="s">
        <v>7</v>
      </c>
      <c r="D43" s="54"/>
      <c r="E43" s="12"/>
      <c r="F43" s="12"/>
    </row>
    <row r="44" spans="1:6" x14ac:dyDescent="0.25">
      <c r="A44" s="63"/>
      <c r="B44" s="63"/>
      <c r="C44" s="47" t="s">
        <v>6</v>
      </c>
      <c r="D44" s="54"/>
      <c r="E44" s="12"/>
      <c r="F44" s="12"/>
    </row>
    <row r="45" spans="1:6" ht="15.75" customHeight="1" x14ac:dyDescent="0.25">
      <c r="A45" s="63"/>
      <c r="B45" s="63"/>
      <c r="C45" s="47" t="s">
        <v>5</v>
      </c>
      <c r="D45" s="54"/>
      <c r="E45" s="12"/>
      <c r="F45" s="12"/>
    </row>
    <row r="46" spans="1:6" ht="51.75" customHeight="1" x14ac:dyDescent="0.25">
      <c r="A46" s="63" t="s">
        <v>39</v>
      </c>
      <c r="B46" s="63" t="s">
        <v>2</v>
      </c>
      <c r="C46" s="49" t="s">
        <v>14</v>
      </c>
      <c r="D46" s="53">
        <f>D48</f>
        <v>574673.60800000001</v>
      </c>
      <c r="E46" s="53">
        <f t="shared" ref="E46:F46" si="10">E48</f>
        <v>615713.04</v>
      </c>
      <c r="F46" s="53">
        <f t="shared" si="10"/>
        <v>67771</v>
      </c>
    </row>
    <row r="47" spans="1:6" ht="63" x14ac:dyDescent="0.25">
      <c r="A47" s="63"/>
      <c r="B47" s="63"/>
      <c r="C47" s="45" t="s">
        <v>13</v>
      </c>
      <c r="D47" s="54"/>
      <c r="E47" s="12"/>
      <c r="F47" s="12"/>
    </row>
    <row r="48" spans="1:6" ht="63" x14ac:dyDescent="0.25">
      <c r="A48" s="63"/>
      <c r="B48" s="63"/>
      <c r="C48" s="49" t="s">
        <v>12</v>
      </c>
      <c r="D48" s="53">
        <f>D49+D50</f>
        <v>574673.60800000001</v>
      </c>
      <c r="E48" s="53">
        <f t="shared" ref="E48:F48" si="11">E49+E50</f>
        <v>615713.04</v>
      </c>
      <c r="F48" s="53">
        <f t="shared" si="11"/>
        <v>67771</v>
      </c>
    </row>
    <row r="49" spans="1:6" x14ac:dyDescent="0.25">
      <c r="A49" s="63"/>
      <c r="B49" s="63"/>
      <c r="C49" s="46" t="s">
        <v>11</v>
      </c>
      <c r="D49" s="55"/>
      <c r="E49" s="13"/>
      <c r="F49" s="13"/>
    </row>
    <row r="50" spans="1:6" x14ac:dyDescent="0.25">
      <c r="A50" s="63"/>
      <c r="B50" s="63"/>
      <c r="C50" s="50" t="s">
        <v>10</v>
      </c>
      <c r="D50" s="53">
        <v>574673.60800000001</v>
      </c>
      <c r="E50" s="54">
        <v>615713.04</v>
      </c>
      <c r="F50" s="54">
        <v>67771</v>
      </c>
    </row>
    <row r="51" spans="1:6" ht="15.75" customHeight="1" x14ac:dyDescent="0.25">
      <c r="A51" s="63"/>
      <c r="B51" s="63"/>
      <c r="C51" s="48" t="s">
        <v>9</v>
      </c>
      <c r="D51" s="54"/>
      <c r="E51" s="12"/>
      <c r="F51" s="12"/>
    </row>
    <row r="52" spans="1:6" x14ac:dyDescent="0.25">
      <c r="A52" s="63"/>
      <c r="B52" s="63"/>
      <c r="C52" s="48" t="s">
        <v>8</v>
      </c>
      <c r="D52" s="54"/>
      <c r="E52" s="12"/>
      <c r="F52" s="12"/>
    </row>
    <row r="53" spans="1:6" x14ac:dyDescent="0.25">
      <c r="A53" s="63"/>
      <c r="B53" s="63"/>
      <c r="C53" s="47" t="s">
        <v>7</v>
      </c>
      <c r="D53" s="54"/>
      <c r="E53" s="12"/>
      <c r="F53" s="12"/>
    </row>
    <row r="54" spans="1:6" x14ac:dyDescent="0.25">
      <c r="A54" s="63"/>
      <c r="B54" s="63"/>
      <c r="C54" s="47" t="s">
        <v>6</v>
      </c>
      <c r="D54" s="54"/>
      <c r="E54" s="12"/>
      <c r="F54" s="12"/>
    </row>
    <row r="55" spans="1:6" x14ac:dyDescent="0.25">
      <c r="A55" s="63"/>
      <c r="B55" s="63"/>
      <c r="C55" s="47" t="s">
        <v>5</v>
      </c>
      <c r="D55" s="54"/>
      <c r="E55" s="12"/>
      <c r="F55" s="12"/>
    </row>
    <row r="56" spans="1:6" ht="60.75" customHeight="1" x14ac:dyDescent="0.25">
      <c r="A56" s="63" t="s">
        <v>40</v>
      </c>
      <c r="B56" s="63" t="s">
        <v>2</v>
      </c>
      <c r="C56" s="49" t="s">
        <v>14</v>
      </c>
      <c r="D56" s="53">
        <f>D58</f>
        <v>383847.08199999999</v>
      </c>
      <c r="E56" s="53">
        <f t="shared" ref="E56:F56" si="12">E58</f>
        <v>383847.08199999999</v>
      </c>
      <c r="F56" s="53">
        <f t="shared" si="12"/>
        <v>159936.29999999999</v>
      </c>
    </row>
    <row r="57" spans="1:6" ht="63" x14ac:dyDescent="0.25">
      <c r="A57" s="63"/>
      <c r="B57" s="63"/>
      <c r="C57" s="45" t="s">
        <v>13</v>
      </c>
      <c r="D57" s="54"/>
      <c r="E57" s="12"/>
      <c r="F57" s="12"/>
    </row>
    <row r="58" spans="1:6" ht="63" x14ac:dyDescent="0.25">
      <c r="A58" s="63"/>
      <c r="B58" s="63"/>
      <c r="C58" s="49" t="s">
        <v>12</v>
      </c>
      <c r="D58" s="53">
        <f>D59+D60</f>
        <v>383847.08199999999</v>
      </c>
      <c r="E58" s="53">
        <f t="shared" ref="E58:F58" si="13">E59+E60</f>
        <v>383847.08199999999</v>
      </c>
      <c r="F58" s="53">
        <f t="shared" si="13"/>
        <v>159936.29999999999</v>
      </c>
    </row>
    <row r="59" spans="1:6" x14ac:dyDescent="0.25">
      <c r="A59" s="63"/>
      <c r="B59" s="63"/>
      <c r="C59" s="46" t="s">
        <v>11</v>
      </c>
      <c r="D59" s="55"/>
      <c r="E59" s="13"/>
      <c r="F59" s="13"/>
    </row>
    <row r="60" spans="1:6" x14ac:dyDescent="0.25">
      <c r="A60" s="63"/>
      <c r="B60" s="63"/>
      <c r="C60" s="50" t="s">
        <v>10</v>
      </c>
      <c r="D60" s="54">
        <v>383847.08199999999</v>
      </c>
      <c r="E60" s="54">
        <v>383847.08199999999</v>
      </c>
      <c r="F60" s="54">
        <v>159936.29999999999</v>
      </c>
    </row>
    <row r="61" spans="1:6" x14ac:dyDescent="0.25">
      <c r="A61" s="63"/>
      <c r="B61" s="63"/>
      <c r="C61" s="48" t="s">
        <v>9</v>
      </c>
      <c r="D61" s="54"/>
      <c r="E61" s="12"/>
      <c r="F61" s="12"/>
    </row>
    <row r="62" spans="1:6" x14ac:dyDescent="0.25">
      <c r="A62" s="63"/>
      <c r="B62" s="63"/>
      <c r="C62" s="48" t="s">
        <v>8</v>
      </c>
      <c r="D62" s="54"/>
      <c r="E62" s="12"/>
      <c r="F62" s="12"/>
    </row>
    <row r="63" spans="1:6" ht="15.75" customHeight="1" x14ac:dyDescent="0.25">
      <c r="A63" s="63"/>
      <c r="B63" s="63"/>
      <c r="C63" s="47" t="s">
        <v>7</v>
      </c>
      <c r="D63" s="54"/>
      <c r="E63" s="12"/>
      <c r="F63" s="12"/>
    </row>
    <row r="64" spans="1:6" x14ac:dyDescent="0.25">
      <c r="A64" s="63"/>
      <c r="B64" s="63"/>
      <c r="C64" s="47" t="s">
        <v>6</v>
      </c>
      <c r="D64" s="54"/>
      <c r="E64" s="12"/>
      <c r="F64" s="12"/>
    </row>
    <row r="65" spans="1:6" x14ac:dyDescent="0.25">
      <c r="A65" s="63"/>
      <c r="B65" s="63"/>
      <c r="C65" s="47" t="s">
        <v>5</v>
      </c>
      <c r="D65" s="54"/>
      <c r="E65" s="12"/>
      <c r="F65" s="12"/>
    </row>
    <row r="66" spans="1:6" ht="54" customHeight="1" x14ac:dyDescent="0.25">
      <c r="A66" s="63" t="s">
        <v>41</v>
      </c>
      <c r="B66" s="63" t="s">
        <v>2</v>
      </c>
      <c r="C66" s="49" t="s">
        <v>14</v>
      </c>
      <c r="D66" s="53">
        <f>D68</f>
        <v>87614.485000000001</v>
      </c>
      <c r="E66" s="53">
        <f t="shared" ref="E66:F66" si="14">E68</f>
        <v>150000</v>
      </c>
      <c r="F66" s="53">
        <f t="shared" si="14"/>
        <v>17134.599999999999</v>
      </c>
    </row>
    <row r="67" spans="1:6" ht="63" x14ac:dyDescent="0.25">
      <c r="A67" s="63"/>
      <c r="B67" s="63"/>
      <c r="C67" s="45" t="s">
        <v>13</v>
      </c>
      <c r="D67" s="54"/>
      <c r="E67" s="12"/>
      <c r="F67" s="12"/>
    </row>
    <row r="68" spans="1:6" ht="63" x14ac:dyDescent="0.25">
      <c r="A68" s="63"/>
      <c r="B68" s="63"/>
      <c r="C68" s="49" t="s">
        <v>12</v>
      </c>
      <c r="D68" s="53">
        <f>D69+D70</f>
        <v>87614.485000000001</v>
      </c>
      <c r="E68" s="53">
        <f t="shared" ref="E68:F68" si="15">E69+E70</f>
        <v>150000</v>
      </c>
      <c r="F68" s="53">
        <f t="shared" si="15"/>
        <v>17134.599999999999</v>
      </c>
    </row>
    <row r="69" spans="1:6" ht="15.75" customHeight="1" x14ac:dyDescent="0.25">
      <c r="A69" s="63"/>
      <c r="B69" s="63"/>
      <c r="C69" s="46" t="s">
        <v>11</v>
      </c>
      <c r="D69" s="55"/>
      <c r="E69" s="13"/>
      <c r="F69" s="13"/>
    </row>
    <row r="70" spans="1:6" x14ac:dyDescent="0.25">
      <c r="A70" s="63"/>
      <c r="B70" s="63"/>
      <c r="C70" s="50" t="s">
        <v>10</v>
      </c>
      <c r="D70" s="54">
        <v>87614.485000000001</v>
      </c>
      <c r="E70" s="54">
        <v>150000</v>
      </c>
      <c r="F70" s="54">
        <v>17134.599999999999</v>
      </c>
    </row>
    <row r="71" spans="1:6" x14ac:dyDescent="0.25">
      <c r="A71" s="63"/>
      <c r="B71" s="63"/>
      <c r="C71" s="48" t="s">
        <v>9</v>
      </c>
      <c r="D71" s="54"/>
      <c r="E71" s="12"/>
      <c r="F71" s="12"/>
    </row>
    <row r="72" spans="1:6" x14ac:dyDescent="0.25">
      <c r="A72" s="63"/>
      <c r="B72" s="63"/>
      <c r="C72" s="48" t="s">
        <v>8</v>
      </c>
      <c r="D72" s="54"/>
      <c r="E72" s="12"/>
      <c r="F72" s="12"/>
    </row>
    <row r="73" spans="1:6" x14ac:dyDescent="0.25">
      <c r="A73" s="63"/>
      <c r="B73" s="63"/>
      <c r="C73" s="47" t="s">
        <v>7</v>
      </c>
      <c r="D73" s="54"/>
      <c r="E73" s="12"/>
      <c r="F73" s="12"/>
    </row>
    <row r="74" spans="1:6" x14ac:dyDescent="0.25">
      <c r="A74" s="63"/>
      <c r="B74" s="63"/>
      <c r="C74" s="47" t="s">
        <v>6</v>
      </c>
      <c r="D74" s="54"/>
      <c r="E74" s="12"/>
      <c r="F74" s="12"/>
    </row>
    <row r="75" spans="1:6" ht="15.75" customHeight="1" x14ac:dyDescent="0.25">
      <c r="A75" s="63"/>
      <c r="B75" s="63"/>
      <c r="C75" s="47" t="s">
        <v>5</v>
      </c>
      <c r="D75" s="54"/>
      <c r="E75" s="12"/>
      <c r="F75" s="12"/>
    </row>
    <row r="76" spans="1:6" ht="69" customHeight="1" x14ac:dyDescent="0.25">
      <c r="A76" s="63" t="s">
        <v>42</v>
      </c>
      <c r="B76" s="63" t="s">
        <v>2</v>
      </c>
      <c r="C76" s="49" t="s">
        <v>14</v>
      </c>
      <c r="D76" s="53">
        <f>D78</f>
        <v>556270.90500000003</v>
      </c>
      <c r="E76" s="53">
        <f t="shared" ref="E76:F76" si="16">E78</f>
        <v>493034.94</v>
      </c>
      <c r="F76" s="53">
        <f t="shared" si="16"/>
        <v>0</v>
      </c>
    </row>
    <row r="77" spans="1:6" ht="63" x14ac:dyDescent="0.25">
      <c r="A77" s="63"/>
      <c r="B77" s="63"/>
      <c r="C77" s="45" t="s">
        <v>13</v>
      </c>
      <c r="D77" s="54"/>
      <c r="E77" s="12"/>
      <c r="F77" s="12"/>
    </row>
    <row r="78" spans="1:6" ht="63" x14ac:dyDescent="0.25">
      <c r="A78" s="63"/>
      <c r="B78" s="63"/>
      <c r="C78" s="49" t="s">
        <v>12</v>
      </c>
      <c r="D78" s="53">
        <f>D79+D80</f>
        <v>556270.90500000003</v>
      </c>
      <c r="E78" s="53">
        <f t="shared" ref="E78:F78" si="17">E79+E80</f>
        <v>493034.94</v>
      </c>
      <c r="F78" s="53">
        <f t="shared" si="17"/>
        <v>0</v>
      </c>
    </row>
    <row r="79" spans="1:6" x14ac:dyDescent="0.25">
      <c r="A79" s="63"/>
      <c r="B79" s="63"/>
      <c r="C79" s="46" t="s">
        <v>11</v>
      </c>
      <c r="D79" s="55"/>
      <c r="E79" s="13"/>
      <c r="F79" s="13"/>
    </row>
    <row r="80" spans="1:6" x14ac:dyDescent="0.25">
      <c r="A80" s="63"/>
      <c r="B80" s="63"/>
      <c r="C80" s="50" t="s">
        <v>10</v>
      </c>
      <c r="D80" s="54">
        <v>556270.90500000003</v>
      </c>
      <c r="E80" s="54">
        <v>493034.94</v>
      </c>
      <c r="F80" s="12">
        <v>0</v>
      </c>
    </row>
    <row r="81" spans="1:8" ht="15.75" customHeight="1" x14ac:dyDescent="0.25">
      <c r="A81" s="63"/>
      <c r="B81" s="63"/>
      <c r="C81" s="48" t="s">
        <v>9</v>
      </c>
      <c r="D81" s="54"/>
      <c r="E81" s="12"/>
      <c r="F81" s="12"/>
    </row>
    <row r="82" spans="1:8" x14ac:dyDescent="0.25">
      <c r="A82" s="63"/>
      <c r="B82" s="63"/>
      <c r="C82" s="48" t="s">
        <v>8</v>
      </c>
      <c r="D82" s="54"/>
      <c r="E82" s="12"/>
      <c r="F82" s="12"/>
    </row>
    <row r="83" spans="1:8" x14ac:dyDescent="0.25">
      <c r="A83" s="63"/>
      <c r="B83" s="63"/>
      <c r="C83" s="47" t="s">
        <v>7</v>
      </c>
      <c r="D83" s="54"/>
      <c r="E83" s="12"/>
      <c r="F83" s="12"/>
    </row>
    <row r="84" spans="1:8" x14ac:dyDescent="0.25">
      <c r="A84" s="63"/>
      <c r="B84" s="63"/>
      <c r="C84" s="47" t="s">
        <v>6</v>
      </c>
      <c r="D84" s="54"/>
      <c r="E84" s="12"/>
      <c r="F84" s="12"/>
    </row>
    <row r="85" spans="1:8" x14ac:dyDescent="0.25">
      <c r="A85" s="63"/>
      <c r="B85" s="63"/>
      <c r="C85" s="47" t="s">
        <v>5</v>
      </c>
      <c r="D85" s="54"/>
      <c r="E85" s="12"/>
      <c r="F85" s="12"/>
    </row>
    <row r="86" spans="1:8" ht="60" customHeight="1" x14ac:dyDescent="0.25">
      <c r="A86" s="63" t="s">
        <v>43</v>
      </c>
      <c r="B86" s="63" t="s">
        <v>2</v>
      </c>
      <c r="C86" s="49" t="s">
        <v>14</v>
      </c>
      <c r="D86" s="53">
        <f>D88</f>
        <v>63399.15</v>
      </c>
      <c r="E86" s="53">
        <f t="shared" ref="E86:F86" si="18">E88</f>
        <v>63399.15</v>
      </c>
      <c r="F86" s="53">
        <f t="shared" si="18"/>
        <v>29810.38</v>
      </c>
    </row>
    <row r="87" spans="1:8" ht="63" x14ac:dyDescent="0.25">
      <c r="A87" s="63"/>
      <c r="B87" s="63"/>
      <c r="C87" s="45" t="s">
        <v>13</v>
      </c>
      <c r="D87" s="54"/>
      <c r="E87" s="12"/>
      <c r="F87" s="12"/>
    </row>
    <row r="88" spans="1:8" ht="63" x14ac:dyDescent="0.25">
      <c r="A88" s="63"/>
      <c r="B88" s="63"/>
      <c r="C88" s="49" t="s">
        <v>12</v>
      </c>
      <c r="D88" s="53">
        <f>D89+D90</f>
        <v>63399.15</v>
      </c>
      <c r="E88" s="53">
        <f t="shared" ref="E88:G88" si="19">E89+E90</f>
        <v>63399.15</v>
      </c>
      <c r="F88" s="53">
        <f t="shared" si="19"/>
        <v>29810.38</v>
      </c>
      <c r="G88" s="53">
        <f t="shared" si="19"/>
        <v>0</v>
      </c>
    </row>
    <row r="89" spans="1:8" x14ac:dyDescent="0.25">
      <c r="A89" s="63"/>
      <c r="B89" s="63"/>
      <c r="C89" s="46" t="s">
        <v>11</v>
      </c>
      <c r="D89" s="55"/>
      <c r="E89" s="13"/>
      <c r="F89" s="13"/>
    </row>
    <row r="90" spans="1:8" x14ac:dyDescent="0.25">
      <c r="A90" s="63"/>
      <c r="B90" s="63"/>
      <c r="C90" s="50" t="s">
        <v>10</v>
      </c>
      <c r="D90" s="54">
        <v>63399.15</v>
      </c>
      <c r="E90" s="54">
        <v>63399.15</v>
      </c>
      <c r="F90" s="54">
        <v>29810.38</v>
      </c>
    </row>
    <row r="91" spans="1:8" x14ac:dyDescent="0.25">
      <c r="A91" s="63"/>
      <c r="B91" s="63"/>
      <c r="C91" s="48" t="s">
        <v>9</v>
      </c>
      <c r="D91" s="54"/>
      <c r="E91" s="12"/>
      <c r="F91" s="12"/>
    </row>
    <row r="92" spans="1:8" x14ac:dyDescent="0.25">
      <c r="A92" s="63"/>
      <c r="B92" s="63"/>
      <c r="C92" s="48" t="s">
        <v>8</v>
      </c>
      <c r="D92" s="54"/>
      <c r="E92" s="12"/>
      <c r="F92" s="12"/>
    </row>
    <row r="93" spans="1:8" ht="15.75" customHeight="1" x14ac:dyDescent="0.25">
      <c r="A93" s="63"/>
      <c r="B93" s="63"/>
      <c r="C93" s="47" t="s">
        <v>7</v>
      </c>
      <c r="D93" s="54"/>
      <c r="E93" s="12"/>
      <c r="F93" s="12"/>
    </row>
    <row r="94" spans="1:8" x14ac:dyDescent="0.25">
      <c r="A94" s="63"/>
      <c r="B94" s="63"/>
      <c r="C94" s="47" t="s">
        <v>6</v>
      </c>
      <c r="D94" s="54"/>
      <c r="E94" s="12"/>
      <c r="F94" s="12"/>
    </row>
    <row r="95" spans="1:8" x14ac:dyDescent="0.25">
      <c r="A95" s="63"/>
      <c r="B95" s="63"/>
      <c r="C95" s="47" t="s">
        <v>5</v>
      </c>
      <c r="D95" s="54"/>
      <c r="E95" s="12"/>
      <c r="F95" s="12"/>
    </row>
    <row r="96" spans="1:8" ht="65.25" customHeight="1" x14ac:dyDescent="0.25">
      <c r="A96" s="63" t="s">
        <v>44</v>
      </c>
      <c r="B96" s="63" t="s">
        <v>2</v>
      </c>
      <c r="C96" s="49" t="s">
        <v>14</v>
      </c>
      <c r="D96" s="53">
        <f>D98</f>
        <v>3000</v>
      </c>
      <c r="E96" s="53">
        <f t="shared" ref="E96:F96" si="20">E98</f>
        <v>3000</v>
      </c>
      <c r="F96" s="53">
        <f t="shared" si="20"/>
        <v>0</v>
      </c>
      <c r="H96" s="14"/>
    </row>
    <row r="97" spans="1:6" ht="63" x14ac:dyDescent="0.25">
      <c r="A97" s="63"/>
      <c r="B97" s="63"/>
      <c r="C97" s="45" t="s">
        <v>13</v>
      </c>
      <c r="D97" s="54"/>
      <c r="E97" s="12"/>
      <c r="F97" s="12"/>
    </row>
    <row r="98" spans="1:6" ht="63" x14ac:dyDescent="0.25">
      <c r="A98" s="63"/>
      <c r="B98" s="63"/>
      <c r="C98" s="49" t="s">
        <v>12</v>
      </c>
      <c r="D98" s="53">
        <f>D99+D100</f>
        <v>3000</v>
      </c>
      <c r="E98" s="53">
        <f t="shared" ref="E98:F98" si="21">E99+E100</f>
        <v>3000</v>
      </c>
      <c r="F98" s="53">
        <f t="shared" si="21"/>
        <v>0</v>
      </c>
    </row>
    <row r="99" spans="1:6" ht="15.75" customHeight="1" x14ac:dyDescent="0.25">
      <c r="A99" s="63"/>
      <c r="B99" s="63"/>
      <c r="C99" s="46" t="s">
        <v>11</v>
      </c>
      <c r="D99" s="55"/>
      <c r="E99" s="13"/>
      <c r="F99" s="13"/>
    </row>
    <row r="100" spans="1:6" x14ac:dyDescent="0.25">
      <c r="A100" s="63"/>
      <c r="B100" s="63"/>
      <c r="C100" s="50" t="s">
        <v>10</v>
      </c>
      <c r="D100" s="54">
        <v>3000</v>
      </c>
      <c r="E100" s="54">
        <v>3000</v>
      </c>
      <c r="F100" s="54">
        <v>0</v>
      </c>
    </row>
    <row r="101" spans="1:6" ht="15.75" customHeight="1" x14ac:dyDescent="0.25">
      <c r="A101" s="63"/>
      <c r="B101" s="63"/>
      <c r="C101" s="48" t="s">
        <v>9</v>
      </c>
      <c r="D101" s="54"/>
      <c r="E101" s="12"/>
      <c r="F101" s="12"/>
    </row>
    <row r="102" spans="1:6" x14ac:dyDescent="0.25">
      <c r="A102" s="63"/>
      <c r="B102" s="63"/>
      <c r="C102" s="48" t="s">
        <v>8</v>
      </c>
      <c r="D102" s="54"/>
      <c r="E102" s="12"/>
      <c r="F102" s="12"/>
    </row>
    <row r="103" spans="1:6" x14ac:dyDescent="0.25">
      <c r="A103" s="63"/>
      <c r="B103" s="63"/>
      <c r="C103" s="47" t="s">
        <v>7</v>
      </c>
      <c r="D103" s="54"/>
      <c r="E103" s="12"/>
      <c r="F103" s="12"/>
    </row>
    <row r="104" spans="1:6" x14ac:dyDescent="0.25">
      <c r="A104" s="63"/>
      <c r="B104" s="63"/>
      <c r="C104" s="47" t="s">
        <v>6</v>
      </c>
      <c r="D104" s="54"/>
      <c r="E104" s="12"/>
      <c r="F104" s="12"/>
    </row>
    <row r="105" spans="1:6" ht="15.75" customHeight="1" x14ac:dyDescent="0.25">
      <c r="A105" s="63"/>
      <c r="B105" s="63"/>
      <c r="C105" s="47" t="s">
        <v>5</v>
      </c>
      <c r="D105" s="54"/>
      <c r="E105" s="12"/>
      <c r="F105" s="12"/>
    </row>
    <row r="106" spans="1:6" ht="66" customHeight="1" x14ac:dyDescent="0.25">
      <c r="A106" s="63" t="s">
        <v>45</v>
      </c>
      <c r="B106" s="63" t="s">
        <v>2</v>
      </c>
      <c r="C106" s="49" t="s">
        <v>14</v>
      </c>
      <c r="D106" s="53">
        <f>D108</f>
        <v>5000</v>
      </c>
      <c r="E106" s="53">
        <f t="shared" ref="E106:F106" si="22">E108</f>
        <v>5000</v>
      </c>
      <c r="F106" s="53">
        <f t="shared" si="22"/>
        <v>0</v>
      </c>
    </row>
    <row r="107" spans="1:6" ht="63" x14ac:dyDescent="0.25">
      <c r="A107" s="63"/>
      <c r="B107" s="63"/>
      <c r="C107" s="45" t="s">
        <v>13</v>
      </c>
      <c r="D107" s="54"/>
      <c r="E107" s="12"/>
      <c r="F107" s="12"/>
    </row>
    <row r="108" spans="1:6" ht="63" x14ac:dyDescent="0.25">
      <c r="A108" s="63"/>
      <c r="B108" s="63"/>
      <c r="C108" s="49" t="s">
        <v>12</v>
      </c>
      <c r="D108" s="53">
        <f>D109+D110</f>
        <v>5000</v>
      </c>
      <c r="E108" s="53">
        <f t="shared" ref="E108:F108" si="23">E109+E110</f>
        <v>5000</v>
      </c>
      <c r="F108" s="53">
        <f t="shared" si="23"/>
        <v>0</v>
      </c>
    </row>
    <row r="109" spans="1:6" x14ac:dyDescent="0.25">
      <c r="A109" s="63"/>
      <c r="B109" s="63"/>
      <c r="C109" s="46" t="s">
        <v>11</v>
      </c>
      <c r="D109" s="55"/>
      <c r="E109" s="13"/>
      <c r="F109" s="13"/>
    </row>
    <row r="110" spans="1:6" x14ac:dyDescent="0.25">
      <c r="A110" s="63"/>
      <c r="B110" s="63"/>
      <c r="C110" s="50" t="s">
        <v>10</v>
      </c>
      <c r="D110" s="54">
        <v>5000</v>
      </c>
      <c r="E110" s="54">
        <v>5000</v>
      </c>
      <c r="F110" s="54">
        <v>0</v>
      </c>
    </row>
    <row r="111" spans="1:6" ht="15.75" customHeight="1" x14ac:dyDescent="0.25">
      <c r="A111" s="63"/>
      <c r="B111" s="63"/>
      <c r="C111" s="48" t="s">
        <v>9</v>
      </c>
      <c r="D111" s="54"/>
      <c r="E111" s="12"/>
      <c r="F111" s="12"/>
    </row>
    <row r="112" spans="1:6" x14ac:dyDescent="0.25">
      <c r="A112" s="63"/>
      <c r="B112" s="63"/>
      <c r="C112" s="48" t="s">
        <v>8</v>
      </c>
      <c r="D112" s="54"/>
      <c r="E112" s="12"/>
      <c r="F112" s="12"/>
    </row>
    <row r="113" spans="1:9" x14ac:dyDescent="0.25">
      <c r="A113" s="63"/>
      <c r="B113" s="63"/>
      <c r="C113" s="47" t="s">
        <v>7</v>
      </c>
      <c r="D113" s="54"/>
      <c r="E113" s="12"/>
      <c r="F113" s="12"/>
    </row>
    <row r="114" spans="1:9" x14ac:dyDescent="0.25">
      <c r="A114" s="63"/>
      <c r="B114" s="63"/>
      <c r="C114" s="47" t="s">
        <v>6</v>
      </c>
      <c r="D114" s="54"/>
      <c r="E114" s="12"/>
      <c r="F114" s="12"/>
    </row>
    <row r="115" spans="1:9" x14ac:dyDescent="0.25">
      <c r="A115" s="63"/>
      <c r="B115" s="63"/>
      <c r="C115" s="47" t="s">
        <v>5</v>
      </c>
      <c r="D115" s="54"/>
      <c r="E115" s="12"/>
      <c r="F115" s="12"/>
    </row>
    <row r="116" spans="1:9" ht="72.75" customHeight="1" x14ac:dyDescent="0.25">
      <c r="A116" s="63" t="s">
        <v>46</v>
      </c>
      <c r="B116" s="63" t="s">
        <v>2</v>
      </c>
      <c r="C116" s="49" t="s">
        <v>14</v>
      </c>
      <c r="D116" s="53">
        <f>D118</f>
        <v>30000</v>
      </c>
      <c r="E116" s="53">
        <f t="shared" ref="E116:F116" si="24">E118</f>
        <v>30000</v>
      </c>
      <c r="F116" s="53">
        <f t="shared" si="24"/>
        <v>0</v>
      </c>
    </row>
    <row r="117" spans="1:9" ht="63" x14ac:dyDescent="0.25">
      <c r="A117" s="63"/>
      <c r="B117" s="63"/>
      <c r="C117" s="45" t="s">
        <v>13</v>
      </c>
      <c r="D117" s="54"/>
      <c r="E117" s="12"/>
      <c r="F117" s="12"/>
    </row>
    <row r="118" spans="1:9" ht="63" x14ac:dyDescent="0.25">
      <c r="A118" s="63"/>
      <c r="B118" s="63"/>
      <c r="C118" s="49" t="s">
        <v>12</v>
      </c>
      <c r="D118" s="53">
        <f>D119+D120</f>
        <v>30000</v>
      </c>
      <c r="E118" s="53">
        <f t="shared" ref="E118:F118" si="25">E119+E120</f>
        <v>30000</v>
      </c>
      <c r="F118" s="53">
        <f t="shared" si="25"/>
        <v>0</v>
      </c>
    </row>
    <row r="119" spans="1:9" x14ac:dyDescent="0.25">
      <c r="A119" s="63"/>
      <c r="B119" s="63"/>
      <c r="C119" s="46" t="s">
        <v>11</v>
      </c>
      <c r="D119" s="55"/>
      <c r="E119" s="13"/>
      <c r="F119" s="13"/>
    </row>
    <row r="120" spans="1:9" x14ac:dyDescent="0.25">
      <c r="A120" s="63"/>
      <c r="B120" s="63"/>
      <c r="C120" s="50" t="s">
        <v>10</v>
      </c>
      <c r="D120" s="54">
        <v>30000</v>
      </c>
      <c r="E120" s="54">
        <v>30000</v>
      </c>
      <c r="F120" s="54">
        <v>0</v>
      </c>
    </row>
    <row r="121" spans="1:9" x14ac:dyDescent="0.25">
      <c r="A121" s="63"/>
      <c r="B121" s="63"/>
      <c r="C121" s="48" t="s">
        <v>9</v>
      </c>
      <c r="D121" s="54"/>
      <c r="E121" s="12"/>
      <c r="F121" s="12"/>
    </row>
    <row r="122" spans="1:9" ht="15.75" customHeight="1" x14ac:dyDescent="0.25">
      <c r="A122" s="63"/>
      <c r="B122" s="63"/>
      <c r="C122" s="48" t="s">
        <v>8</v>
      </c>
      <c r="D122" s="54"/>
      <c r="E122" s="12"/>
      <c r="F122" s="12"/>
    </row>
    <row r="123" spans="1:9" x14ac:dyDescent="0.25">
      <c r="A123" s="63"/>
      <c r="B123" s="63"/>
      <c r="C123" s="47" t="s">
        <v>7</v>
      </c>
      <c r="D123" s="54"/>
      <c r="E123" s="12"/>
      <c r="F123" s="12"/>
    </row>
    <row r="124" spans="1:9" x14ac:dyDescent="0.25">
      <c r="A124" s="63"/>
      <c r="B124" s="63"/>
      <c r="C124" s="47" t="s">
        <v>6</v>
      </c>
      <c r="D124" s="54"/>
      <c r="E124" s="12"/>
      <c r="F124" s="12"/>
    </row>
    <row r="125" spans="1:9" x14ac:dyDescent="0.25">
      <c r="A125" s="63"/>
      <c r="B125" s="63"/>
      <c r="C125" s="47" t="s">
        <v>5</v>
      </c>
      <c r="D125" s="54"/>
      <c r="E125" s="12"/>
      <c r="F125" s="12"/>
    </row>
    <row r="126" spans="1:9" ht="54.75" customHeight="1" x14ac:dyDescent="0.25">
      <c r="A126" s="70" t="s">
        <v>47</v>
      </c>
      <c r="B126" s="67" t="s">
        <v>2</v>
      </c>
      <c r="C126" s="49" t="s">
        <v>14</v>
      </c>
      <c r="D126" s="53">
        <f>D128</f>
        <v>317438.43300000002</v>
      </c>
      <c r="E126" s="53">
        <f t="shared" ref="E126:F126" si="26">E128</f>
        <v>317438.43300000002</v>
      </c>
      <c r="F126" s="53">
        <f t="shared" si="26"/>
        <v>145721.1</v>
      </c>
      <c r="I126" s="15"/>
    </row>
    <row r="127" spans="1:9" ht="63" x14ac:dyDescent="0.25">
      <c r="A127" s="71"/>
      <c r="B127" s="67"/>
      <c r="C127" s="45" t="s">
        <v>13</v>
      </c>
      <c r="D127" s="54"/>
      <c r="E127" s="12"/>
      <c r="F127" s="12"/>
    </row>
    <row r="128" spans="1:9" ht="63" x14ac:dyDescent="0.25">
      <c r="A128" s="71"/>
      <c r="B128" s="67"/>
      <c r="C128" s="49" t="s">
        <v>12</v>
      </c>
      <c r="D128" s="53">
        <f>D129+D130</f>
        <v>317438.43300000002</v>
      </c>
      <c r="E128" s="53">
        <f t="shared" ref="E128:F128" si="27">E129+E130</f>
        <v>317438.43300000002</v>
      </c>
      <c r="F128" s="53">
        <f t="shared" si="27"/>
        <v>145721.1</v>
      </c>
    </row>
    <row r="129" spans="1:6" x14ac:dyDescent="0.25">
      <c r="A129" s="71"/>
      <c r="B129" s="67"/>
      <c r="C129" s="46" t="s">
        <v>11</v>
      </c>
      <c r="D129" s="55"/>
      <c r="E129" s="13"/>
      <c r="F129" s="13"/>
    </row>
    <row r="130" spans="1:6" x14ac:dyDescent="0.25">
      <c r="A130" s="71"/>
      <c r="B130" s="67"/>
      <c r="C130" s="50" t="s">
        <v>10</v>
      </c>
      <c r="D130" s="53">
        <f>D136</f>
        <v>317438.43300000002</v>
      </c>
      <c r="E130" s="53">
        <f t="shared" ref="E130:F130" si="28">E136</f>
        <v>317438.43300000002</v>
      </c>
      <c r="F130" s="53">
        <f t="shared" si="28"/>
        <v>145721.1</v>
      </c>
    </row>
    <row r="131" spans="1:6" x14ac:dyDescent="0.25">
      <c r="A131" s="71"/>
      <c r="B131" s="67"/>
      <c r="C131" s="48" t="s">
        <v>9</v>
      </c>
      <c r="D131" s="54"/>
      <c r="E131" s="12"/>
      <c r="F131" s="12"/>
    </row>
    <row r="132" spans="1:6" ht="15.75" customHeight="1" x14ac:dyDescent="0.25">
      <c r="A132" s="71"/>
      <c r="B132" s="67"/>
      <c r="C132" s="48" t="s">
        <v>8</v>
      </c>
      <c r="D132" s="54"/>
      <c r="E132" s="12"/>
      <c r="F132" s="12"/>
    </row>
    <row r="133" spans="1:6" x14ac:dyDescent="0.25">
      <c r="A133" s="71"/>
      <c r="B133" s="67"/>
      <c r="C133" s="47" t="s">
        <v>7</v>
      </c>
      <c r="D133" s="54"/>
      <c r="E133" s="12"/>
      <c r="F133" s="12"/>
    </row>
    <row r="134" spans="1:6" x14ac:dyDescent="0.25">
      <c r="A134" s="71"/>
      <c r="B134" s="67"/>
      <c r="C134" s="47" t="s">
        <v>6</v>
      </c>
      <c r="D134" s="54"/>
      <c r="E134" s="12"/>
      <c r="F134" s="12"/>
    </row>
    <row r="135" spans="1:6" x14ac:dyDescent="0.25">
      <c r="A135" s="72"/>
      <c r="B135" s="67"/>
      <c r="C135" s="47" t="s">
        <v>5</v>
      </c>
      <c r="D135" s="54"/>
      <c r="E135" s="12"/>
      <c r="F135" s="12"/>
    </row>
    <row r="136" spans="1:6" ht="47.25" x14ac:dyDescent="0.25">
      <c r="A136" s="63" t="s">
        <v>48</v>
      </c>
      <c r="B136" s="63" t="s">
        <v>2</v>
      </c>
      <c r="C136" s="49" t="s">
        <v>14</v>
      </c>
      <c r="D136" s="53">
        <f>D138</f>
        <v>317438.43300000002</v>
      </c>
      <c r="E136" s="53">
        <f t="shared" ref="E136:F136" si="29">E138</f>
        <v>317438.43300000002</v>
      </c>
      <c r="F136" s="53">
        <f t="shared" si="29"/>
        <v>145721.1</v>
      </c>
    </row>
    <row r="137" spans="1:6" ht="63" x14ac:dyDescent="0.25">
      <c r="A137" s="63"/>
      <c r="B137" s="63"/>
      <c r="C137" s="45" t="s">
        <v>13</v>
      </c>
      <c r="D137" s="54"/>
      <c r="E137" s="12"/>
      <c r="F137" s="12"/>
    </row>
    <row r="138" spans="1:6" ht="66" customHeight="1" x14ac:dyDescent="0.25">
      <c r="A138" s="63"/>
      <c r="B138" s="63"/>
      <c r="C138" s="49" t="s">
        <v>12</v>
      </c>
      <c r="D138" s="53">
        <f>D139+D140</f>
        <v>317438.43300000002</v>
      </c>
      <c r="E138" s="53">
        <f>E139+E140</f>
        <v>317438.43300000002</v>
      </c>
      <c r="F138" s="53">
        <f>F139+F140</f>
        <v>145721.1</v>
      </c>
    </row>
    <row r="139" spans="1:6" x14ac:dyDescent="0.25">
      <c r="A139" s="63"/>
      <c r="B139" s="63"/>
      <c r="C139" s="46" t="s">
        <v>11</v>
      </c>
      <c r="D139" s="55"/>
      <c r="E139" s="13"/>
      <c r="F139" s="13"/>
    </row>
    <row r="140" spans="1:6" x14ac:dyDescent="0.25">
      <c r="A140" s="63"/>
      <c r="B140" s="63"/>
      <c r="C140" s="50" t="s">
        <v>10</v>
      </c>
      <c r="D140" s="54">
        <v>317438.43300000002</v>
      </c>
      <c r="E140" s="54">
        <f>D140</f>
        <v>317438.43300000002</v>
      </c>
      <c r="F140" s="54">
        <v>145721.1</v>
      </c>
    </row>
    <row r="141" spans="1:6" x14ac:dyDescent="0.25">
      <c r="A141" s="63"/>
      <c r="B141" s="63"/>
      <c r="C141" s="48" t="s">
        <v>9</v>
      </c>
      <c r="D141" s="54"/>
      <c r="E141" s="12"/>
      <c r="F141" s="12"/>
    </row>
    <row r="142" spans="1:6" x14ac:dyDescent="0.25">
      <c r="A142" s="63"/>
      <c r="B142" s="63"/>
      <c r="C142" s="48" t="s">
        <v>8</v>
      </c>
      <c r="D142" s="54"/>
      <c r="E142" s="12"/>
      <c r="F142" s="12"/>
    </row>
    <row r="143" spans="1:6" x14ac:dyDescent="0.25">
      <c r="A143" s="63"/>
      <c r="B143" s="63"/>
      <c r="C143" s="47" t="s">
        <v>7</v>
      </c>
      <c r="D143" s="54"/>
      <c r="E143" s="12"/>
      <c r="F143" s="12"/>
    </row>
    <row r="144" spans="1:6" x14ac:dyDescent="0.25">
      <c r="A144" s="63"/>
      <c r="B144" s="63"/>
      <c r="C144" s="47" t="s">
        <v>6</v>
      </c>
      <c r="D144" s="54"/>
      <c r="E144" s="12"/>
      <c r="F144" s="12"/>
    </row>
    <row r="145" spans="1:6" x14ac:dyDescent="0.25">
      <c r="A145" s="63"/>
      <c r="B145" s="63"/>
      <c r="C145" s="47" t="s">
        <v>5</v>
      </c>
      <c r="D145" s="54"/>
      <c r="E145" s="12"/>
      <c r="F145" s="12"/>
    </row>
    <row r="146" spans="1:6" x14ac:dyDescent="0.25">
      <c r="A146" s="10"/>
      <c r="B146" s="10"/>
      <c r="C146" s="10"/>
      <c r="D146" s="56"/>
      <c r="E146" s="9"/>
      <c r="F146" s="8"/>
    </row>
    <row r="147" spans="1:6" x14ac:dyDescent="0.25">
      <c r="A147" s="10"/>
      <c r="B147" s="10"/>
      <c r="C147" s="10"/>
      <c r="D147" s="56"/>
      <c r="E147" s="9"/>
      <c r="F147" s="8"/>
    </row>
    <row r="148" spans="1:6" ht="23.25" x14ac:dyDescent="0.3">
      <c r="A148" s="73" t="s">
        <v>4</v>
      </c>
      <c r="B148" s="74"/>
      <c r="C148" s="11"/>
      <c r="D148" s="68" t="s">
        <v>51</v>
      </c>
      <c r="E148" s="68"/>
      <c r="F148" s="69"/>
    </row>
    <row r="149" spans="1:6" x14ac:dyDescent="0.25">
      <c r="A149" s="10"/>
      <c r="B149" s="10"/>
      <c r="C149" s="10"/>
      <c r="D149" s="56"/>
      <c r="E149" s="9"/>
      <c r="F149" s="8"/>
    </row>
    <row r="150" spans="1:6" x14ac:dyDescent="0.25">
      <c r="A150" s="10"/>
      <c r="B150" s="10"/>
      <c r="C150" s="10"/>
      <c r="D150" s="56"/>
      <c r="E150" s="9"/>
      <c r="F150" s="8"/>
    </row>
    <row r="151" spans="1:6" x14ac:dyDescent="0.25">
      <c r="A151" s="10"/>
      <c r="B151" s="10"/>
      <c r="C151" s="10"/>
      <c r="D151" s="56"/>
      <c r="E151" s="9"/>
      <c r="F151" s="8"/>
    </row>
    <row r="152" spans="1:6" x14ac:dyDescent="0.25">
      <c r="A152" s="10"/>
      <c r="B152" s="10"/>
      <c r="C152" s="10"/>
      <c r="D152" s="56"/>
      <c r="E152" s="9"/>
      <c r="F152" s="8"/>
    </row>
    <row r="153" spans="1:6" x14ac:dyDescent="0.25">
      <c r="A153" s="10"/>
      <c r="B153" s="10"/>
      <c r="C153" s="10"/>
      <c r="D153" s="56"/>
      <c r="E153" s="9"/>
      <c r="F153" s="8"/>
    </row>
    <row r="154" spans="1:6" x14ac:dyDescent="0.25">
      <c r="A154" s="10"/>
      <c r="B154" s="10"/>
      <c r="C154" s="10"/>
      <c r="D154" s="56"/>
      <c r="E154" s="9"/>
      <c r="F154" s="8"/>
    </row>
    <row r="155" spans="1:6" x14ac:dyDescent="0.25">
      <c r="A155" s="7" t="s">
        <v>49</v>
      </c>
      <c r="B155" s="6"/>
      <c r="C155" s="5"/>
    </row>
    <row r="156" spans="1:6" x14ac:dyDescent="0.25">
      <c r="A156" s="7" t="s">
        <v>50</v>
      </c>
      <c r="B156" s="6"/>
      <c r="C156" s="5"/>
    </row>
  </sheetData>
  <mergeCells count="33">
    <mergeCell ref="B106:B115"/>
    <mergeCell ref="B46:B55"/>
    <mergeCell ref="A66:A75"/>
    <mergeCell ref="B66:B75"/>
    <mergeCell ref="A148:B148"/>
    <mergeCell ref="A76:A85"/>
    <mergeCell ref="B76:B85"/>
    <mergeCell ref="A86:A95"/>
    <mergeCell ref="B86:B95"/>
    <mergeCell ref="A96:A105"/>
    <mergeCell ref="B96:B105"/>
    <mergeCell ref="A106:A115"/>
    <mergeCell ref="A116:A125"/>
    <mergeCell ref="B116:B125"/>
    <mergeCell ref="D148:F148"/>
    <mergeCell ref="A126:A135"/>
    <mergeCell ref="B126:B135"/>
    <mergeCell ref="A136:A145"/>
    <mergeCell ref="B136:B145"/>
    <mergeCell ref="A1:F1"/>
    <mergeCell ref="C3:F3"/>
    <mergeCell ref="A6:A15"/>
    <mergeCell ref="B6:B15"/>
    <mergeCell ref="A16:A25"/>
    <mergeCell ref="B16:B25"/>
    <mergeCell ref="A26:A35"/>
    <mergeCell ref="B26:B35"/>
    <mergeCell ref="A2:F2"/>
    <mergeCell ref="A56:A65"/>
    <mergeCell ref="B56:B65"/>
    <mergeCell ref="A36:A45"/>
    <mergeCell ref="B36:B45"/>
    <mergeCell ref="A46:A55"/>
  </mergeCells>
  <printOptions horizontalCentered="1"/>
  <pageMargins left="0.59055118110236227" right="0.59055118110236227" top="0.55118110236220474" bottom="0.55118110236220474" header="0.11811023622047245" footer="0.11811023622047245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Normal="100" workbookViewId="0">
      <selection activeCell="I9" sqref="I9"/>
    </sheetView>
  </sheetViews>
  <sheetFormatPr defaultColWidth="9" defaultRowHeight="15" x14ac:dyDescent="0.25"/>
  <cols>
    <col min="1" max="1" width="5.75" style="7" customWidth="1"/>
    <col min="2" max="2" width="57.5" style="7" customWidth="1"/>
    <col min="3" max="6" width="15.25" style="7" customWidth="1"/>
    <col min="7" max="16384" width="9" style="7"/>
  </cols>
  <sheetData>
    <row r="1" spans="1:10" ht="19.5" customHeight="1" x14ac:dyDescent="0.25">
      <c r="B1" s="43"/>
      <c r="C1" s="43"/>
      <c r="D1" s="43"/>
      <c r="E1" s="43"/>
      <c r="F1" s="42" t="s">
        <v>32</v>
      </c>
    </row>
    <row r="2" spans="1:10" ht="70.5" customHeight="1" x14ac:dyDescent="0.25">
      <c r="B2" s="80" t="s">
        <v>53</v>
      </c>
      <c r="C2" s="80"/>
      <c r="D2" s="80"/>
      <c r="E2" s="80"/>
      <c r="F2" s="80"/>
    </row>
    <row r="3" spans="1:10" ht="17.25" customHeight="1" x14ac:dyDescent="0.25">
      <c r="B3" s="25"/>
      <c r="C3" s="25"/>
      <c r="D3" s="25"/>
      <c r="E3" s="25"/>
      <c r="F3" s="41" t="s">
        <v>31</v>
      </c>
    </row>
    <row r="4" spans="1:10" ht="61.5" customHeight="1" x14ac:dyDescent="0.25">
      <c r="A4" s="75" t="s">
        <v>30</v>
      </c>
      <c r="B4" s="81" t="s">
        <v>29</v>
      </c>
      <c r="C4" s="83" t="s">
        <v>28</v>
      </c>
      <c r="D4" s="84"/>
      <c r="E4" s="83" t="s">
        <v>27</v>
      </c>
      <c r="F4" s="84"/>
    </row>
    <row r="5" spans="1:10" ht="36.75" customHeight="1" x14ac:dyDescent="0.25">
      <c r="A5" s="76"/>
      <c r="B5" s="82"/>
      <c r="C5" s="39" t="s">
        <v>26</v>
      </c>
      <c r="D5" s="39" t="s">
        <v>0</v>
      </c>
      <c r="E5" s="39" t="s">
        <v>26</v>
      </c>
      <c r="F5" s="39" t="s">
        <v>25</v>
      </c>
    </row>
    <row r="6" spans="1:10" ht="16.5" customHeight="1" x14ac:dyDescent="0.25">
      <c r="A6" s="34">
        <v>1</v>
      </c>
      <c r="B6" s="40">
        <v>2</v>
      </c>
      <c r="C6" s="39">
        <v>3</v>
      </c>
      <c r="D6" s="39">
        <v>4</v>
      </c>
      <c r="E6" s="39">
        <v>5</v>
      </c>
      <c r="F6" s="39">
        <v>6</v>
      </c>
    </row>
    <row r="7" spans="1:10" ht="46.5" customHeight="1" x14ac:dyDescent="0.25">
      <c r="A7" s="34"/>
      <c r="B7" s="38" t="s">
        <v>24</v>
      </c>
      <c r="C7" s="85"/>
      <c r="D7" s="86"/>
      <c r="E7" s="86"/>
      <c r="F7" s="87"/>
    </row>
    <row r="8" spans="1:10" ht="16.5" customHeight="1" x14ac:dyDescent="0.25">
      <c r="A8" s="34"/>
      <c r="B8" s="37" t="s">
        <v>23</v>
      </c>
      <c r="C8" s="58">
        <v>29465</v>
      </c>
      <c r="D8" s="60">
        <v>17784</v>
      </c>
      <c r="E8" s="60">
        <v>63399.15</v>
      </c>
      <c r="F8" s="58">
        <v>36383.53</v>
      </c>
    </row>
    <row r="9" spans="1:10" ht="56.25" customHeight="1" x14ac:dyDescent="0.25">
      <c r="A9" s="34"/>
      <c r="B9" s="36" t="s">
        <v>36</v>
      </c>
      <c r="C9" s="35"/>
      <c r="D9" s="61"/>
      <c r="E9" s="35"/>
      <c r="F9" s="62"/>
    </row>
    <row r="10" spans="1:10" ht="63.75" customHeight="1" x14ac:dyDescent="0.25">
      <c r="A10" s="34"/>
      <c r="B10" s="33" t="s">
        <v>43</v>
      </c>
      <c r="C10" s="59">
        <v>29465</v>
      </c>
      <c r="D10" s="60">
        <v>17784</v>
      </c>
      <c r="E10" s="60">
        <v>63399.15</v>
      </c>
      <c r="F10" s="58">
        <v>36383.53</v>
      </c>
      <c r="I10" s="32"/>
      <c r="J10" s="32"/>
    </row>
    <row r="11" spans="1:10" ht="53.25" customHeight="1" x14ac:dyDescent="0.25">
      <c r="B11" s="31"/>
      <c r="C11" s="30"/>
      <c r="D11" s="30"/>
      <c r="E11" s="30"/>
      <c r="F11" s="30"/>
    </row>
    <row r="12" spans="1:10" ht="48" customHeight="1" x14ac:dyDescent="0.25">
      <c r="B12" s="29"/>
      <c r="C12" s="25"/>
      <c r="D12" s="25"/>
      <c r="E12" s="25"/>
      <c r="F12" s="25"/>
    </row>
    <row r="13" spans="1:10" hidden="1" x14ac:dyDescent="0.25">
      <c r="B13" s="28"/>
      <c r="C13" s="25"/>
      <c r="D13" s="88"/>
      <c r="E13" s="88"/>
      <c r="F13" s="88"/>
    </row>
    <row r="14" spans="1:10" ht="23.25" x14ac:dyDescent="0.3">
      <c r="B14" s="27" t="s">
        <v>4</v>
      </c>
      <c r="C14" s="77"/>
      <c r="D14" s="77"/>
      <c r="E14" s="78" t="s">
        <v>51</v>
      </c>
      <c r="F14" s="78"/>
    </row>
    <row r="15" spans="1:10" ht="101.25" customHeight="1" x14ac:dyDescent="0.25">
      <c r="C15" s="26"/>
      <c r="D15" s="79"/>
      <c r="E15" s="79"/>
      <c r="F15" s="79"/>
    </row>
    <row r="16" spans="1:10" x14ac:dyDescent="0.25">
      <c r="B16" s="25"/>
      <c r="C16" s="25"/>
      <c r="D16" s="25"/>
      <c r="E16" s="25"/>
      <c r="F16" s="25"/>
    </row>
    <row r="17" spans="2:6" x14ac:dyDescent="0.25">
      <c r="B17" s="24"/>
      <c r="C17" s="25"/>
      <c r="D17" s="25"/>
      <c r="E17" s="25"/>
      <c r="F17" s="25"/>
    </row>
    <row r="18" spans="2:6" x14ac:dyDescent="0.25">
      <c r="B18" s="24"/>
      <c r="C18" s="25"/>
      <c r="D18" s="25"/>
      <c r="E18" s="25"/>
      <c r="F18" s="25"/>
    </row>
    <row r="19" spans="2:6" x14ac:dyDescent="0.25">
      <c r="B19" s="25"/>
      <c r="C19" s="25"/>
      <c r="D19" s="25"/>
      <c r="E19" s="25"/>
      <c r="F19" s="25"/>
    </row>
    <row r="20" spans="2:6" x14ac:dyDescent="0.25">
      <c r="B20" s="25"/>
      <c r="C20" s="25"/>
      <c r="D20" s="25"/>
      <c r="E20" s="25"/>
      <c r="F20" s="25"/>
    </row>
    <row r="22" spans="2:6" x14ac:dyDescent="0.25">
      <c r="B22" s="7" t="s">
        <v>49</v>
      </c>
    </row>
    <row r="23" spans="2:6" x14ac:dyDescent="0.25">
      <c r="B23" s="7" t="s">
        <v>50</v>
      </c>
    </row>
  </sheetData>
  <mergeCells count="10">
    <mergeCell ref="A4:A5"/>
    <mergeCell ref="C14:D14"/>
    <mergeCell ref="E14:F14"/>
    <mergeCell ref="D15:F15"/>
    <mergeCell ref="B2:F2"/>
    <mergeCell ref="B4:B5"/>
    <mergeCell ref="C4:D4"/>
    <mergeCell ref="E4:F4"/>
    <mergeCell ref="C7:F7"/>
    <mergeCell ref="D13:F13"/>
  </mergeCells>
  <pageMargins left="0.7" right="0.7" top="0.75" bottom="0.75" header="0.3" footer="0.3"/>
  <pageSetup paperSize="9" scale="64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10'!Область_печати</vt:lpstr>
      <vt:lpstr>'форма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Раиса Желилавна Гулуева</cp:lastModifiedBy>
  <cp:lastPrinted>2021-04-15T14:05:38Z</cp:lastPrinted>
  <dcterms:created xsi:type="dcterms:W3CDTF">2016-07-01T11:51:02Z</dcterms:created>
  <dcterms:modified xsi:type="dcterms:W3CDTF">2021-10-12T06:20:19Z</dcterms:modified>
</cp:coreProperties>
</file>